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evedo.priscilla.1\Downloads\"/>
    </mc:Choice>
  </mc:AlternateContent>
  <xr:revisionPtr revIDLastSave="0" documentId="13_ncr:1_{21E73192-F272-43A6-9292-2FC6E7336836}" xr6:coauthVersionLast="47" xr6:coauthVersionMax="47" xr10:uidLastSave="{00000000-0000-0000-0000-000000000000}"/>
  <bookViews>
    <workbookView xWindow="-120" yWindow="-120" windowWidth="29040" windowHeight="15720" xr2:uid="{C9B62673-ED7C-4E33-9F31-9DA1D9B3E4B3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9" i="1" l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8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</calcChain>
</file>

<file path=xl/sharedStrings.xml><?xml version="1.0" encoding="utf-8"?>
<sst xmlns="http://schemas.openxmlformats.org/spreadsheetml/2006/main" count="226" uniqueCount="152">
  <si>
    <t>Escopo:</t>
  </si>
  <si>
    <t>Compra centralizada / Adm. Central</t>
  </si>
  <si>
    <t>Nordeste</t>
  </si>
  <si>
    <t>Centro-oeste</t>
  </si>
  <si>
    <t>Sudeste</t>
  </si>
  <si>
    <t>Norte</t>
  </si>
  <si>
    <t>Sul</t>
  </si>
  <si>
    <t>Objeto:</t>
  </si>
  <si>
    <t>Medicamentos - Antimicrobianos</t>
  </si>
  <si>
    <t>PI</t>
  </si>
  <si>
    <t>DF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</si>
  <si>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</si>
  <si>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</si>
  <si>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</si>
  <si>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</si>
  <si>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</si>
  <si>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</si>
  <si>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</si>
  <si>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</si>
  <si>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</si>
  <si>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</si>
  <si>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</si>
  <si>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</si>
  <si>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</si>
  <si>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</si>
  <si>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</si>
  <si>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</si>
  <si>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</si>
  <si>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</si>
  <si>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</si>
  <si>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</si>
  <si>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</si>
  <si>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</si>
  <si>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RR</t>
  </si>
  <si>
    <t>Período:</t>
  </si>
  <si>
    <t>Teresina</t>
  </si>
  <si>
    <t>Brasília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</si>
  <si>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</si>
  <si>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</si>
  <si>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</si>
  <si>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</si>
  <si>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</si>
  <si>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</si>
  <si>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</si>
  <si>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</si>
  <si>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</si>
  <si>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</si>
  <si>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</si>
  <si>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</si>
  <si>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</si>
  <si>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</si>
  <si>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</si>
  <si>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</si>
  <si>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</si>
  <si>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</si>
  <si>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</si>
  <si>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</si>
  <si>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</si>
  <si>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</si>
  <si>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</si>
  <si>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</si>
  <si>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</si>
  <si>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</si>
  <si>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</si>
  <si>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</si>
  <si>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</si>
  <si>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</si>
  <si>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</si>
  <si>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</si>
  <si>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</si>
  <si>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</si>
  <si>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Boa  Vista</t>
  </si>
  <si>
    <t>Anexo I- Quantitativo por HUF</t>
  </si>
  <si>
    <t>Item</t>
  </si>
  <si>
    <t>CATMAT</t>
  </si>
  <si>
    <t>Descrição Ebserh</t>
  </si>
  <si>
    <t>Apresentação Ebserh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</si>
  <si>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</si>
  <si>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</si>
  <si>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</si>
  <si>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</si>
  <si>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</si>
  <si>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</si>
  <si>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</si>
  <si>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</si>
  <si>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</si>
  <si>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</si>
  <si>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</si>
  <si>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</si>
  <si>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</si>
  <si>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</si>
  <si>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</si>
  <si>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</si>
  <si>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</si>
  <si>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</si>
  <si>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</si>
  <si>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</si>
  <si>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</si>
  <si>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</si>
  <si>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</si>
  <si>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</si>
  <si>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</si>
  <si>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</si>
  <si>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</si>
  <si>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</si>
  <si>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</si>
  <si>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</si>
  <si>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</si>
  <si>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</si>
  <si>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</si>
  <si>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</si>
  <si>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</si>
  <si>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</si>
  <si>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</si>
  <si>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</si>
  <si>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HU-UFRR</t>
  </si>
  <si>
    <t>CH-UFRJ</t>
  </si>
  <si>
    <t>aciclovir sódico; 250 mg; pó liofilizado injetável</t>
  </si>
  <si>
    <t>FRASCO-AMPOLA</t>
  </si>
  <si>
    <t>anfotericina b (lipossomal); 50 mg; pó liofilizado injetável</t>
  </si>
  <si>
    <t>cefazolina sódica; 1 g; pó liofilizado injetável</t>
  </si>
  <si>
    <t>ceftriaxona sódica; 1 g; pó liofilizado injetável endovenoso</t>
  </si>
  <si>
    <t>ciprofloxacino; 2 mg/mL; solução injetável; sistema fechado com 100 mL (frasco ou bolsa)</t>
  </si>
  <si>
    <t>BOLSA 100,00 ML</t>
  </si>
  <si>
    <t>ciprofloxacino; 2 mg/mL; solução injetável; sistema fechado com 200 mL (frasco ou bolsa)</t>
  </si>
  <si>
    <t>BOLSA 200,00 ML</t>
  </si>
  <si>
    <t>cloridrato de cefepima; 1 g; pó liofilizado injetável</t>
  </si>
  <si>
    <t>cloridrato de vancomicina; 500 mg; pó para solução injetável</t>
  </si>
  <si>
    <t>daptomicina; 500 mg; pó liofilizado injetável</t>
  </si>
  <si>
    <t>ertapeném sódico; 1 g; pó liofilizado injetável</t>
  </si>
  <si>
    <t>fosfato de clindamicina; 150 mg/mL; solução injetável</t>
  </si>
  <si>
    <t>AMPOLA 4,00 ML</t>
  </si>
  <si>
    <t>ganciclovir sódico; 1 mg/mL; solução injetável</t>
  </si>
  <si>
    <t>BOLSA 250,00 ML</t>
  </si>
  <si>
    <t>imipeném + cilastatina sódica; 500 mg + 500 mg; pó para solução injetável</t>
  </si>
  <si>
    <t>linezolida; 2 mg/mL; solução injetável; sistema fechado com 300 mL (frasco ou bolsa)</t>
  </si>
  <si>
    <t>BOLSA 300,00 ML</t>
  </si>
  <si>
    <t>meropeném; 1 g; pó para solução injetável</t>
  </si>
  <si>
    <t>meropeném; 500 mg; pó para solução injetável</t>
  </si>
  <si>
    <t>micafungina; 100 mg; pó para solução injetável</t>
  </si>
  <si>
    <t>micafungina; 50 mg; pó para solução injetável</t>
  </si>
  <si>
    <t>piperacilina sódica + tazobactam sódico; 4 g + 500 mg; pó liofilizado para solução injetável</t>
  </si>
  <si>
    <t>sulfato de polimixina B; 500.000 UI; pó para solução injetável</t>
  </si>
  <si>
    <t>teicoplanina; 400 mg; pó liofilizado injetável</t>
  </si>
  <si>
    <t>tigeciclina; 50 mg; pó liofilizado injetável</t>
  </si>
  <si>
    <t>voriconazol; 200 mg; pó liofilizado injetável</t>
  </si>
  <si>
    <t>voriconazol; 200 mg; comprimido</t>
  </si>
  <si>
    <t>COMPRIMIDO</t>
  </si>
  <si>
    <t>ceftazidima + avibactam; 2000 mg + 500 mg; pó para solução injetável</t>
  </si>
  <si>
    <t>SEDE</t>
  </si>
  <si>
    <t>Total/HUs</t>
  </si>
  <si>
    <t>Quant.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</si>
</sst>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Aptos Narrow"/>
      <family val="2"/>
    </font>
    <font>
      <sz val="14"/>
      <color rgb="FF000000"/>
      <name val="Aptos Narrow"/>
      <family val="2"/>
    </font>
    <font>
      <b/>
      <sz val="11"/>
      <color rgb="FFFFFFFF"/>
      <name val="Calibri"/>
      <family val="2"/>
      <scheme val="minor"/>
    </font>
    <font>
      <sz val="14"/>
      <color rgb="FF000000"/>
      <name val="Aptos Narrow"/>
      <family val="2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70AD47"/>
        <bgColor rgb="FF70AD47"/>
      </patternFill>
    </fill>
    <fill>
      <patternFill patternType="solid">
        <fgColor rgb="FFE2EFDA"/>
        <bgColor rgb="FFE2EFDA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4" borderId="0" xfId="0" applyFont="1" applyFill="1" applyAlignment="1">
      <alignment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1" fillId="0" borderId="12" xfId="0" applyFont="1" applyBorder="1" applyAlignment="1">
      <alignment wrapText="1"/>
    </xf>
    <xf numFmtId="0" fontId="1" fillId="0" borderId="12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13" xfId="0" applyFont="1" applyBorder="1"/>
    <xf numFmtId="0" fontId="1" fillId="0" borderId="11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1" fillId="8" borderId="0" xfId="0" applyFont="1" applyFill="1" applyAlignment="1">
      <alignment horizontal="center"/>
    </xf>
    <xf numFmtId="1" fontId="10" fillId="9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10" borderId="0" xfId="0" applyFont="1" applyFill="1"/>
    <xf numFmtId="0" fontId="5" fillId="11" borderId="15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0" fillId="1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6CC95-C25C-4D1C-838B-80E7109970ED}">
  <dimension ref="A1:AU32"/>
  <sheetViews>
    <sheetView tabSelected="1" zoomScale="90" zoomScaleNormal="90" workbookViewId="0">
      <pane xSplit="1" topLeftCell="B1" activePane="topRight" state="frozen"/>
      <selection pane="topRight" activeCell="AX17" sqref="AX17"/>
    </sheetView>
  </sheetViews>
  <sheetFormatPr defaultRowHeight="15" x14ac:dyDescent="0.25"/>
  <cols>
    <col min="1" max="1" width="5.140625" bestFit="1" customWidth="1"/>
    <col min="2" max="2" width="8.5703125" bestFit="1" customWidth="1"/>
    <col min="3" max="3" width="54.5703125" customWidth="1"/>
    <col min="4" max="4" width="19.85546875" bestFit="1" customWidth="1"/>
    <col min="5" max="5" width="12.42578125" hidden="1" customWidth="1"/>
    <col min="6" max="6" width="17.28515625" hidden="1" customWidth="1"/>
    <col min="7" max="8" width="13.5703125" hidden="1" customWidth="1"/>
    <col min="9" max="9" width="18.140625" hidden="1" customWidth="1"/>
    <col min="10" max="10" width="15.140625" hidden="1" customWidth="1"/>
    <col min="11" max="12" width="17.140625" hidden="1" customWidth="1"/>
    <col min="13" max="13" width="23.28515625" hidden="1" customWidth="1"/>
    <col min="14" max="14" width="12.42578125" hidden="1" customWidth="1"/>
    <col min="15" max="15" width="16.42578125" hidden="1" customWidth="1"/>
    <col min="16" max="16" width="17.28515625" hidden="1" customWidth="1"/>
    <col min="17" max="17" width="12.42578125" hidden="1" customWidth="1"/>
    <col min="18" max="18" width="19.28515625" hidden="1" customWidth="1"/>
    <col min="19" max="19" width="13.42578125" hidden="1" customWidth="1"/>
    <col min="20" max="20" width="17.7109375" hidden="1" customWidth="1"/>
    <col min="21" max="21" width="20.140625" hidden="1" customWidth="1"/>
    <col min="22" max="22" width="17.7109375" hidden="1" customWidth="1"/>
    <col min="23" max="23" width="16.28515625" hidden="1" customWidth="1"/>
    <col min="24" max="25" width="14.85546875" hidden="1" customWidth="1"/>
    <col min="26" max="26" width="13.5703125" hidden="1" customWidth="1"/>
    <col min="27" max="27" width="15.5703125" hidden="1" customWidth="1"/>
    <col min="28" max="28" width="16.28515625" hidden="1" customWidth="1"/>
    <col min="29" max="29" width="17.28515625" hidden="1" customWidth="1"/>
    <col min="30" max="30" width="13.7109375" hidden="1" customWidth="1"/>
    <col min="31" max="31" width="16.5703125" hidden="1" customWidth="1"/>
    <col min="32" max="32" width="17.5703125" hidden="1" customWidth="1"/>
    <col min="33" max="34" width="15.28515625" hidden="1" customWidth="1"/>
    <col min="35" max="35" width="12.85546875" hidden="1" customWidth="1"/>
    <col min="36" max="36" width="19.140625" hidden="1" customWidth="1"/>
    <col min="37" max="37" width="17" hidden="1" customWidth="1"/>
    <col min="38" max="38" width="16.85546875" hidden="1" customWidth="1"/>
    <col min="39" max="39" width="22.140625" hidden="1" customWidth="1"/>
    <col min="40" max="40" width="15" hidden="1" customWidth="1"/>
    <col min="41" max="41" width="14.28515625" hidden="1" customWidth="1"/>
    <col min="42" max="43" width="13.7109375" hidden="1" customWidth="1"/>
    <col min="44" max="44" width="19.140625" hidden="1" customWidth="1"/>
    <col min="45" max="45" width="17.28515625" style="65" customWidth="1"/>
    <col min="46" max="47" width="17.28515625" customWidth="1"/>
  </cols>
  <sheetData>
    <row r="1" spans="1:47" ht="18.75" x14ac:dyDescent="0.3">
      <c r="A1" s="1"/>
      <c r="B1" s="61"/>
      <c r="C1" s="61"/>
      <c r="D1" s="2"/>
      <c r="E1" s="4"/>
      <c r="F1" s="4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62"/>
      <c r="AT1" s="5"/>
      <c r="AU1" s="5"/>
    </row>
    <row r="2" spans="1:47" ht="18.75" x14ac:dyDescent="0.3">
      <c r="A2" s="36" t="s">
        <v>0</v>
      </c>
      <c r="B2" s="37"/>
      <c r="C2" s="37" t="s">
        <v>1</v>
      </c>
      <c r="D2" s="38"/>
      <c r="E2" s="6" t="s">
        <v>2</v>
      </c>
      <c r="F2" s="47" t="s">
        <v>3</v>
      </c>
      <c r="G2" s="6" t="s">
        <v>2</v>
      </c>
      <c r="H2" s="6" t="s">
        <v>4</v>
      </c>
      <c r="I2" s="6" t="s">
        <v>4</v>
      </c>
      <c r="J2" s="6" t="s">
        <v>2</v>
      </c>
      <c r="K2" s="6" t="s">
        <v>2</v>
      </c>
      <c r="L2" s="7" t="s">
        <v>2</v>
      </c>
      <c r="M2" s="8" t="s">
        <v>3</v>
      </c>
      <c r="N2" s="6" t="s">
        <v>2</v>
      </c>
      <c r="O2" s="6" t="s">
        <v>5</v>
      </c>
      <c r="P2" s="49" t="s">
        <v>3</v>
      </c>
      <c r="Q2" s="6" t="s">
        <v>2</v>
      </c>
      <c r="R2" s="6" t="s">
        <v>4</v>
      </c>
      <c r="S2" s="6" t="s">
        <v>2</v>
      </c>
      <c r="T2" s="6" t="s">
        <v>2</v>
      </c>
      <c r="U2" s="6" t="s">
        <v>3</v>
      </c>
      <c r="V2" s="6" t="s">
        <v>6</v>
      </c>
      <c r="W2" s="7" t="s">
        <v>2</v>
      </c>
      <c r="X2" s="9" t="s">
        <v>2</v>
      </c>
      <c r="Y2" s="9" t="s">
        <v>4</v>
      </c>
      <c r="Z2" s="9" t="s">
        <v>6</v>
      </c>
      <c r="AA2" s="9" t="s">
        <v>6</v>
      </c>
      <c r="AB2" s="9" t="s">
        <v>4</v>
      </c>
      <c r="AC2" s="6" t="s">
        <v>3</v>
      </c>
      <c r="AD2" s="6" t="s">
        <v>5</v>
      </c>
      <c r="AE2" s="6" t="s">
        <v>2</v>
      </c>
      <c r="AF2" s="6" t="s">
        <v>2</v>
      </c>
      <c r="AG2" s="6" t="s">
        <v>6</v>
      </c>
      <c r="AH2" s="6" t="s">
        <v>5</v>
      </c>
      <c r="AI2" s="6" t="s">
        <v>2</v>
      </c>
      <c r="AJ2" s="6" t="s">
        <v>4</v>
      </c>
      <c r="AK2" s="6" t="s">
        <v>2</v>
      </c>
      <c r="AL2" s="6" t="s">
        <v>6</v>
      </c>
      <c r="AM2" s="6" t="s">
        <v>2</v>
      </c>
      <c r="AN2" s="6" t="s">
        <v>4</v>
      </c>
      <c r="AO2" s="6" t="s">
        <v>4</v>
      </c>
      <c r="AP2" s="6" t="s">
        <v>5</v>
      </c>
      <c r="AQ2" s="6" t="s">
        <v>5</v>
      </c>
      <c r="AR2" s="7" t="s">
        <v>4</v>
      </c>
      <c r="AS2" s="62"/>
      <c r="AT2" s="47" t="s">
        <v>3</v>
      </c>
      <c r="AU2" s="5"/>
    </row>
    <row r="3" spans="1:47" ht="18.75" x14ac:dyDescent="0.3">
      <c r="A3" s="39" t="s">
        <v>7</v>
      </c>
      <c r="B3" s="40"/>
      <c r="C3" s="41" t="s">
        <v>8</v>
      </c>
      <c r="D3" s="34"/>
      <c r="E3" s="6" t="s">
        <v>9</v>
      </c>
      <c r="F3" s="47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14</v>
      </c>
      <c r="L3" s="7" t="s">
        <v>14</v>
      </c>
      <c r="M3" s="8" t="s">
        <v>15</v>
      </c>
      <c r="N3" s="6" t="s">
        <v>16</v>
      </c>
      <c r="O3" s="6" t="s">
        <v>17</v>
      </c>
      <c r="P3" s="49" t="s">
        <v>18</v>
      </c>
      <c r="Q3" s="6" t="s">
        <v>19</v>
      </c>
      <c r="R3" s="6" t="s">
        <v>12</v>
      </c>
      <c r="S3" s="6" t="s">
        <v>20</v>
      </c>
      <c r="T3" s="6" t="s">
        <v>21</v>
      </c>
      <c r="U3" s="6" t="s">
        <v>15</v>
      </c>
      <c r="V3" s="6" t="s">
        <v>22</v>
      </c>
      <c r="W3" s="7" t="s">
        <v>23</v>
      </c>
      <c r="X3" s="9" t="s">
        <v>20</v>
      </c>
      <c r="Y3" s="9" t="s">
        <v>24</v>
      </c>
      <c r="Z3" s="9" t="s">
        <v>22</v>
      </c>
      <c r="AA3" s="9" t="s">
        <v>25</v>
      </c>
      <c r="AB3" s="9" t="s">
        <v>12</v>
      </c>
      <c r="AC3" s="6" t="s">
        <v>26</v>
      </c>
      <c r="AD3" s="6" t="s">
        <v>27</v>
      </c>
      <c r="AE3" s="6" t="s">
        <v>28</v>
      </c>
      <c r="AF3" s="6" t="s">
        <v>28</v>
      </c>
      <c r="AG3" s="6" t="s">
        <v>22</v>
      </c>
      <c r="AH3" s="6" t="s">
        <v>29</v>
      </c>
      <c r="AI3" s="6" t="s">
        <v>16</v>
      </c>
      <c r="AJ3" s="6" t="s">
        <v>30</v>
      </c>
      <c r="AK3" s="6" t="s">
        <v>21</v>
      </c>
      <c r="AL3" s="6" t="s">
        <v>31</v>
      </c>
      <c r="AM3" s="6" t="s">
        <v>21</v>
      </c>
      <c r="AN3" s="6" t="s">
        <v>30</v>
      </c>
      <c r="AO3" s="6" t="s">
        <v>12</v>
      </c>
      <c r="AP3" s="6" t="s">
        <v>32</v>
      </c>
      <c r="AQ3" s="6" t="s">
        <v>33</v>
      </c>
      <c r="AR3" s="7" t="s">
        <v>30</v>
      </c>
      <c r="AS3" s="62"/>
      <c r="AT3" s="47" t="s">
        <v>10</v>
      </c>
      <c r="AU3" s="5"/>
    </row>
    <row r="4" spans="1:47" ht="18.75" x14ac:dyDescent="0.3">
      <c r="A4" s="39" t="s">
        <v>34</v>
      </c>
      <c r="B4" s="40"/>
      <c r="C4" s="46">
        <v>2025</v>
      </c>
      <c r="D4" s="35"/>
      <c r="E4" s="6" t="s">
        <v>35</v>
      </c>
      <c r="F4" s="47" t="s">
        <v>36</v>
      </c>
      <c r="G4" s="6" t="s">
        <v>37</v>
      </c>
      <c r="H4" s="6" t="s">
        <v>38</v>
      </c>
      <c r="I4" s="6" t="s">
        <v>39</v>
      </c>
      <c r="J4" s="6" t="s">
        <v>40</v>
      </c>
      <c r="K4" s="6" t="s">
        <v>41</v>
      </c>
      <c r="L4" s="7" t="s">
        <v>40</v>
      </c>
      <c r="M4" s="8" t="s">
        <v>42</v>
      </c>
      <c r="N4" s="6" t="s">
        <v>43</v>
      </c>
      <c r="O4" s="6" t="s">
        <v>44</v>
      </c>
      <c r="P4" s="49" t="s">
        <v>45</v>
      </c>
      <c r="Q4" s="6" t="s">
        <v>46</v>
      </c>
      <c r="R4" s="6" t="s">
        <v>47</v>
      </c>
      <c r="S4" s="6" t="s">
        <v>48</v>
      </c>
      <c r="T4" s="6" t="s">
        <v>49</v>
      </c>
      <c r="U4" s="6" t="s">
        <v>50</v>
      </c>
      <c r="V4" s="6" t="s">
        <v>51</v>
      </c>
      <c r="W4" s="7" t="s">
        <v>52</v>
      </c>
      <c r="X4" s="9" t="s">
        <v>53</v>
      </c>
      <c r="Y4" s="9" t="s">
        <v>54</v>
      </c>
      <c r="Z4" s="9" t="s">
        <v>55</v>
      </c>
      <c r="AA4" s="9" t="s">
        <v>56</v>
      </c>
      <c r="AB4" s="9" t="s">
        <v>57</v>
      </c>
      <c r="AC4" s="6" t="s">
        <v>58</v>
      </c>
      <c r="AD4" s="6" t="s">
        <v>59</v>
      </c>
      <c r="AE4" s="6" t="s">
        <v>60</v>
      </c>
      <c r="AF4" s="6" t="s">
        <v>60</v>
      </c>
      <c r="AG4" s="6" t="s">
        <v>61</v>
      </c>
      <c r="AH4" s="6" t="s">
        <v>62</v>
      </c>
      <c r="AI4" s="6" t="s">
        <v>63</v>
      </c>
      <c r="AJ4" s="6" t="s">
        <v>64</v>
      </c>
      <c r="AK4" s="6" t="s">
        <v>65</v>
      </c>
      <c r="AL4" s="6" t="s">
        <v>66</v>
      </c>
      <c r="AM4" s="6" t="s">
        <v>67</v>
      </c>
      <c r="AN4" s="6" t="s">
        <v>68</v>
      </c>
      <c r="AO4" s="6" t="s">
        <v>69</v>
      </c>
      <c r="AP4" s="6" t="s">
        <v>70</v>
      </c>
      <c r="AQ4" s="6" t="s">
        <v>71</v>
      </c>
      <c r="AR4" s="7" t="s">
        <v>64</v>
      </c>
      <c r="AS4" s="62"/>
      <c r="AT4" s="47" t="s">
        <v>36</v>
      </c>
      <c r="AU4" s="5"/>
    </row>
    <row r="5" spans="1:47" ht="18.75" x14ac:dyDescent="0.3">
      <c r="A5" s="42"/>
      <c r="B5" s="1"/>
      <c r="C5" s="1" t="s">
        <v>72</v>
      </c>
      <c r="D5" s="35"/>
      <c r="E5" s="6">
        <v>12190</v>
      </c>
      <c r="F5" s="47">
        <v>97012</v>
      </c>
      <c r="G5" s="6">
        <v>9210</v>
      </c>
      <c r="H5" s="6">
        <v>54011</v>
      </c>
      <c r="I5" s="6">
        <v>57053</v>
      </c>
      <c r="J5" s="6">
        <v>17612</v>
      </c>
      <c r="K5" s="6">
        <v>18236</v>
      </c>
      <c r="L5" s="7">
        <v>17612</v>
      </c>
      <c r="M5" s="8">
        <v>90735</v>
      </c>
      <c r="N5" s="6">
        <v>31054</v>
      </c>
      <c r="O5" s="6">
        <v>2550</v>
      </c>
      <c r="P5" s="49">
        <v>90670</v>
      </c>
      <c r="Q5" s="6">
        <v>13897</v>
      </c>
      <c r="R5" s="6">
        <v>41238</v>
      </c>
      <c r="S5" s="6">
        <v>25313</v>
      </c>
      <c r="T5" s="6">
        <v>20516</v>
      </c>
      <c r="U5" s="6">
        <v>90514</v>
      </c>
      <c r="V5" s="6">
        <v>88412</v>
      </c>
      <c r="W5" s="7">
        <v>27855</v>
      </c>
      <c r="X5" s="9">
        <v>25216</v>
      </c>
      <c r="Y5" s="9">
        <v>70793</v>
      </c>
      <c r="Z5" s="9">
        <v>87912</v>
      </c>
      <c r="AA5" s="9">
        <v>75353</v>
      </c>
      <c r="AB5" s="9">
        <v>47333</v>
      </c>
      <c r="AC5" s="6">
        <v>93734</v>
      </c>
      <c r="AD5" s="6">
        <v>92410</v>
      </c>
      <c r="AE5" s="6">
        <v>38490</v>
      </c>
      <c r="AF5" s="6">
        <v>38490</v>
      </c>
      <c r="AG5" s="6">
        <v>88153</v>
      </c>
      <c r="AH5" s="6">
        <v>4278</v>
      </c>
      <c r="AI5" s="6">
        <v>31690</v>
      </c>
      <c r="AJ5" s="6">
        <v>60011</v>
      </c>
      <c r="AK5" s="6">
        <v>19755</v>
      </c>
      <c r="AL5" s="6">
        <v>81051</v>
      </c>
      <c r="AM5" s="6">
        <v>19810</v>
      </c>
      <c r="AN5" s="6">
        <v>58653</v>
      </c>
      <c r="AO5" s="6">
        <v>54038</v>
      </c>
      <c r="AP5" s="6">
        <v>6050</v>
      </c>
      <c r="AQ5" s="6"/>
      <c r="AR5" s="7">
        <v>60011</v>
      </c>
      <c r="AS5" s="62"/>
      <c r="AT5" s="47">
        <v>97012</v>
      </c>
      <c r="AU5" s="5"/>
    </row>
    <row r="6" spans="1:47" ht="19.5" thickBot="1" x14ac:dyDescent="0.35">
      <c r="A6" s="43"/>
      <c r="B6" s="44"/>
      <c r="C6" s="44"/>
      <c r="D6" s="45"/>
      <c r="E6" s="51">
        <v>155008</v>
      </c>
      <c r="F6" s="51">
        <v>155009</v>
      </c>
      <c r="G6" s="51">
        <v>155010</v>
      </c>
      <c r="H6" s="51">
        <v>155011</v>
      </c>
      <c r="I6" s="51">
        <v>155012</v>
      </c>
      <c r="J6" s="51">
        <v>155013</v>
      </c>
      <c r="K6" s="51">
        <v>155014</v>
      </c>
      <c r="L6" s="52">
        <v>155015</v>
      </c>
      <c r="M6" s="53">
        <v>155016</v>
      </c>
      <c r="N6" s="51">
        <v>155017</v>
      </c>
      <c r="O6" s="51">
        <v>155018</v>
      </c>
      <c r="P6" s="51">
        <v>155019</v>
      </c>
      <c r="Q6" s="51">
        <v>155020</v>
      </c>
      <c r="R6" s="51">
        <v>155021</v>
      </c>
      <c r="S6" s="51">
        <v>155022</v>
      </c>
      <c r="T6" s="51">
        <v>155023</v>
      </c>
      <c r="U6" s="51">
        <v>155124</v>
      </c>
      <c r="V6" s="51">
        <v>155125</v>
      </c>
      <c r="W6" s="52">
        <v>155126</v>
      </c>
      <c r="X6" s="54">
        <v>155180</v>
      </c>
      <c r="Y6" s="54">
        <v>155900</v>
      </c>
      <c r="Z6" s="54">
        <v>155901</v>
      </c>
      <c r="AA6" s="54">
        <v>155902</v>
      </c>
      <c r="AB6" s="54">
        <v>155903</v>
      </c>
      <c r="AC6" s="51">
        <v>155904</v>
      </c>
      <c r="AD6" s="51">
        <v>155905</v>
      </c>
      <c r="AE6" s="51">
        <v>155906</v>
      </c>
      <c r="AF6" s="51">
        <v>155907</v>
      </c>
      <c r="AG6" s="51">
        <v>155908</v>
      </c>
      <c r="AH6" s="51">
        <v>155909</v>
      </c>
      <c r="AI6" s="51">
        <v>155910</v>
      </c>
      <c r="AJ6" s="51">
        <v>155911</v>
      </c>
      <c r="AK6" s="51">
        <v>155912</v>
      </c>
      <c r="AL6" s="51">
        <v>155913</v>
      </c>
      <c r="AM6" s="51">
        <v>155914</v>
      </c>
      <c r="AN6" s="51">
        <v>155915</v>
      </c>
      <c r="AO6" s="51">
        <v>156654</v>
      </c>
      <c r="AP6" s="51">
        <v>156956</v>
      </c>
      <c r="AQ6" s="55">
        <v>157249</v>
      </c>
      <c r="AR6" s="52">
        <v>157243</v>
      </c>
      <c r="AS6" s="62"/>
      <c r="AT6" s="52">
        <v>155007</v>
      </c>
      <c r="AU6" s="5"/>
    </row>
    <row r="7" spans="1:47" ht="18.75" x14ac:dyDescent="0.3">
      <c r="A7" s="10" t="s">
        <v>73</v>
      </c>
      <c r="B7" s="11" t="s">
        <v>74</v>
      </c>
      <c r="C7" s="11" t="s">
        <v>75</v>
      </c>
      <c r="D7" s="12" t="s">
        <v>76</v>
      </c>
      <c r="E7" s="30" t="s">
        <v>77</v>
      </c>
      <c r="F7" s="48" t="s">
        <v>78</v>
      </c>
      <c r="G7" s="30" t="s">
        <v>79</v>
      </c>
      <c r="H7" s="30" t="s">
        <v>80</v>
      </c>
      <c r="I7" s="31" t="s">
        <v>81</v>
      </c>
      <c r="J7" s="30" t="s">
        <v>82</v>
      </c>
      <c r="K7" s="30" t="s">
        <v>83</v>
      </c>
      <c r="L7" s="32" t="s">
        <v>84</v>
      </c>
      <c r="M7" s="33" t="s">
        <v>85</v>
      </c>
      <c r="N7" s="30" t="s">
        <v>86</v>
      </c>
      <c r="O7" s="30" t="s">
        <v>87</v>
      </c>
      <c r="P7" s="50" t="s">
        <v>88</v>
      </c>
      <c r="Q7" s="30" t="s">
        <v>89</v>
      </c>
      <c r="R7" s="30" t="s">
        <v>90</v>
      </c>
      <c r="S7" s="30" t="s">
        <v>91</v>
      </c>
      <c r="T7" s="30" t="s">
        <v>92</v>
      </c>
      <c r="U7" s="31" t="s">
        <v>93</v>
      </c>
      <c r="V7" s="30" t="s">
        <v>94</v>
      </c>
      <c r="W7" s="32" t="s">
        <v>95</v>
      </c>
      <c r="X7" s="29" t="s">
        <v>96</v>
      </c>
      <c r="Y7" s="29" t="s">
        <v>97</v>
      </c>
      <c r="Z7" s="29" t="s">
        <v>98</v>
      </c>
      <c r="AA7" s="29" t="s">
        <v>99</v>
      </c>
      <c r="AB7" s="29" t="s">
        <v>100</v>
      </c>
      <c r="AC7" s="30" t="s">
        <v>101</v>
      </c>
      <c r="AD7" s="30" t="s">
        <v>102</v>
      </c>
      <c r="AE7" s="30" t="s">
        <v>103</v>
      </c>
      <c r="AF7" s="30" t="s">
        <v>104</v>
      </c>
      <c r="AG7" s="30" t="s">
        <v>105</v>
      </c>
      <c r="AH7" s="30" t="s">
        <v>106</v>
      </c>
      <c r="AI7" s="30" t="s">
        <v>107</v>
      </c>
      <c r="AJ7" s="30" t="s">
        <v>108</v>
      </c>
      <c r="AK7" s="30" t="s">
        <v>109</v>
      </c>
      <c r="AL7" s="30" t="s">
        <v>110</v>
      </c>
      <c r="AM7" s="30" t="s">
        <v>111</v>
      </c>
      <c r="AN7" s="30" t="s">
        <v>112</v>
      </c>
      <c r="AO7" s="30" t="s">
        <v>113</v>
      </c>
      <c r="AP7" s="30" t="s">
        <v>114</v>
      </c>
      <c r="AQ7" s="30" t="s">
        <v>115</v>
      </c>
      <c r="AR7" s="32" t="s">
        <v>116</v>
      </c>
      <c r="AS7" s="63" t="s">
        <v>150</v>
      </c>
      <c r="AT7" s="6" t="s">
        <v>149</v>
      </c>
      <c r="AU7" s="59" t="s">
        <v>151</v>
      </c>
    </row>
    <row r="8" spans="1:47" ht="18.75" x14ac:dyDescent="0.3">
      <c r="A8" s="13">
        <v>1</v>
      </c>
      <c r="B8" s="14">
        <v>268374</v>
      </c>
      <c r="C8" s="14" t="s">
        <v>117</v>
      </c>
      <c r="D8" s="14" t="s">
        <v>118</v>
      </c>
      <c r="E8" s="15">
        <v>1000</v>
      </c>
      <c r="F8" s="15">
        <v>3800</v>
      </c>
      <c r="G8" s="15">
        <v>3700</v>
      </c>
      <c r="H8" s="15">
        <v>5000</v>
      </c>
      <c r="I8" s="25">
        <v>2500</v>
      </c>
      <c r="J8" s="15">
        <v>1800</v>
      </c>
      <c r="K8" s="15">
        <v>170</v>
      </c>
      <c r="L8" s="15">
        <v>200</v>
      </c>
      <c r="M8" s="15">
        <v>3000</v>
      </c>
      <c r="N8" s="15">
        <v>700</v>
      </c>
      <c r="O8" s="15">
        <v>1200</v>
      </c>
      <c r="P8" s="15">
        <v>1000</v>
      </c>
      <c r="Q8" s="15">
        <v>3600</v>
      </c>
      <c r="R8" s="15">
        <v>7800</v>
      </c>
      <c r="S8" s="15">
        <v>4000</v>
      </c>
      <c r="T8" s="15">
        <v>3900</v>
      </c>
      <c r="U8" s="15">
        <v>4000</v>
      </c>
      <c r="V8" s="15">
        <v>4650</v>
      </c>
      <c r="W8" s="26">
        <v>4600</v>
      </c>
      <c r="X8" s="56">
        <v>6000</v>
      </c>
      <c r="Y8" s="27">
        <v>2000</v>
      </c>
      <c r="Z8" s="27">
        <v>3500</v>
      </c>
      <c r="AA8" s="27">
        <v>17000</v>
      </c>
      <c r="AB8" s="27">
        <v>4000</v>
      </c>
      <c r="AC8" s="15">
        <v>2000</v>
      </c>
      <c r="AD8" s="15">
        <v>2500</v>
      </c>
      <c r="AE8" s="15">
        <v>50</v>
      </c>
      <c r="AF8" s="15">
        <v>3600</v>
      </c>
      <c r="AG8" s="15">
        <v>1500</v>
      </c>
      <c r="AH8" s="15">
        <v>3100</v>
      </c>
      <c r="AI8" s="15">
        <v>1600</v>
      </c>
      <c r="AJ8" s="15">
        <v>2170</v>
      </c>
      <c r="AK8" s="15">
        <v>300</v>
      </c>
      <c r="AL8" s="15">
        <v>3500</v>
      </c>
      <c r="AM8" s="15">
        <v>3200</v>
      </c>
      <c r="AN8" s="15">
        <v>4500</v>
      </c>
      <c r="AO8" s="15">
        <v>5000</v>
      </c>
      <c r="AP8" s="15">
        <v>4250</v>
      </c>
      <c r="AQ8" s="15">
        <v>1950</v>
      </c>
      <c r="AR8" s="26">
        <v>20480</v>
      </c>
      <c r="AS8" s="64">
        <f t="shared" ref="AS8:AS32" si="0">SUM(E8:AR8)</f>
        <v>148820</v>
      </c>
      <c r="AT8" s="58">
        <f>AS8*0.3</f>
        <v>44646</v>
      </c>
      <c r="AU8" s="60">
        <f>AS8+AT8</f>
        <v>193466</v>
      </c>
    </row>
    <row r="9" spans="1:47" ht="18.75" x14ac:dyDescent="0.3">
      <c r="A9" s="16">
        <v>2</v>
      </c>
      <c r="B9" s="5">
        <v>268394</v>
      </c>
      <c r="C9" s="17" t="s">
        <v>119</v>
      </c>
      <c r="D9" s="5" t="s">
        <v>118</v>
      </c>
      <c r="E9" s="15"/>
      <c r="F9" s="15">
        <v>1500</v>
      </c>
      <c r="G9" s="15"/>
      <c r="H9" s="15">
        <v>400</v>
      </c>
      <c r="I9" s="28"/>
      <c r="J9" s="15"/>
      <c r="K9" s="15">
        <v>50</v>
      </c>
      <c r="L9" s="15">
        <v>55</v>
      </c>
      <c r="M9" s="15"/>
      <c r="N9" s="15">
        <v>120</v>
      </c>
      <c r="O9" s="15">
        <v>400</v>
      </c>
      <c r="P9" s="15">
        <v>50</v>
      </c>
      <c r="Q9" s="15"/>
      <c r="R9" s="15">
        <v>3120</v>
      </c>
      <c r="S9" s="15"/>
      <c r="T9" s="15"/>
      <c r="U9" s="15"/>
      <c r="V9" s="15"/>
      <c r="W9" s="26">
        <v>500</v>
      </c>
      <c r="X9" s="4"/>
      <c r="Y9" s="15"/>
      <c r="Z9" s="15"/>
      <c r="AA9" s="15"/>
      <c r="AB9" s="15"/>
      <c r="AC9" s="15"/>
      <c r="AD9" s="15">
        <v>25</v>
      </c>
      <c r="AE9" s="15">
        <v>40</v>
      </c>
      <c r="AF9" s="15">
        <v>300</v>
      </c>
      <c r="AG9" s="15">
        <v>200</v>
      </c>
      <c r="AH9" s="15">
        <v>500</v>
      </c>
      <c r="AI9" s="15">
        <v>240</v>
      </c>
      <c r="AJ9" s="15">
        <v>210</v>
      </c>
      <c r="AK9" s="15"/>
      <c r="AL9" s="15">
        <v>214</v>
      </c>
      <c r="AM9" s="15"/>
      <c r="AN9" s="15">
        <v>500</v>
      </c>
      <c r="AO9" s="15">
        <v>5000</v>
      </c>
      <c r="AP9" s="15">
        <v>1054</v>
      </c>
      <c r="AQ9" s="15">
        <v>50</v>
      </c>
      <c r="AR9" s="26">
        <v>780</v>
      </c>
      <c r="AS9" s="64">
        <f t="shared" si="0"/>
        <v>15308</v>
      </c>
      <c r="AT9" s="58">
        <f t="shared" ref="AT9:AT32" si="1">AS9*0.3</f>
        <v>4592.3999999999996</v>
      </c>
      <c r="AU9" s="60">
        <f t="shared" ref="AU9:AU32" si="2">AS9+AT9</f>
        <v>19900.400000000001</v>
      </c>
    </row>
    <row r="10" spans="1:47" ht="18.75" x14ac:dyDescent="0.3">
      <c r="A10" s="13">
        <v>3</v>
      </c>
      <c r="B10" s="14">
        <v>442693</v>
      </c>
      <c r="C10" s="14" t="s">
        <v>120</v>
      </c>
      <c r="D10" s="14" t="s">
        <v>118</v>
      </c>
      <c r="E10" s="15">
        <v>8000</v>
      </c>
      <c r="F10" s="15">
        <v>12000</v>
      </c>
      <c r="G10" s="15">
        <v>29000</v>
      </c>
      <c r="H10" s="15">
        <v>25000</v>
      </c>
      <c r="I10" s="28">
        <v>15000</v>
      </c>
      <c r="J10" s="15">
        <v>11500</v>
      </c>
      <c r="K10" s="15">
        <v>7800</v>
      </c>
      <c r="L10" s="15">
        <v>10000</v>
      </c>
      <c r="M10" s="15">
        <v>12000</v>
      </c>
      <c r="N10" s="15">
        <v>4200</v>
      </c>
      <c r="O10" s="15">
        <v>8000</v>
      </c>
      <c r="P10" s="15">
        <v>10000</v>
      </c>
      <c r="Q10" s="15">
        <v>17100</v>
      </c>
      <c r="R10" s="15">
        <v>23400</v>
      </c>
      <c r="S10" s="15">
        <v>18000</v>
      </c>
      <c r="T10" s="15">
        <v>10500</v>
      </c>
      <c r="U10" s="15">
        <v>10500</v>
      </c>
      <c r="V10" s="15">
        <v>35000</v>
      </c>
      <c r="W10" s="26">
        <v>10000</v>
      </c>
      <c r="X10" s="57">
        <v>13000</v>
      </c>
      <c r="Y10" s="15">
        <v>3000</v>
      </c>
      <c r="Z10" s="15">
        <v>7000</v>
      </c>
      <c r="AA10" s="15">
        <v>24000</v>
      </c>
      <c r="AB10" s="15">
        <v>14000</v>
      </c>
      <c r="AC10" s="15">
        <v>20000</v>
      </c>
      <c r="AD10" s="15">
        <v>400</v>
      </c>
      <c r="AE10" s="15">
        <v>3500</v>
      </c>
      <c r="AF10" s="15">
        <v>9600</v>
      </c>
      <c r="AG10" s="15">
        <v>18000</v>
      </c>
      <c r="AH10" s="15">
        <v>7000</v>
      </c>
      <c r="AI10" s="15">
        <v>2600</v>
      </c>
      <c r="AJ10" s="15">
        <v>10750</v>
      </c>
      <c r="AK10" s="15">
        <v>3000</v>
      </c>
      <c r="AL10" s="15">
        <v>12138</v>
      </c>
      <c r="AM10" s="15">
        <v>5400</v>
      </c>
      <c r="AN10" s="15">
        <v>13000</v>
      </c>
      <c r="AO10" s="15">
        <v>60000</v>
      </c>
      <c r="AP10" s="15">
        <v>11084</v>
      </c>
      <c r="AQ10" s="15">
        <v>200</v>
      </c>
      <c r="AR10" s="26">
        <v>33800</v>
      </c>
      <c r="AS10" s="64">
        <f t="shared" si="0"/>
        <v>548472</v>
      </c>
      <c r="AT10" s="58">
        <f t="shared" si="1"/>
        <v>164541.6</v>
      </c>
      <c r="AU10" s="60">
        <f t="shared" si="2"/>
        <v>713013.6</v>
      </c>
    </row>
    <row r="11" spans="1:47" ht="18.75" x14ac:dyDescent="0.3">
      <c r="A11" s="16">
        <v>4</v>
      </c>
      <c r="B11" s="5">
        <v>442701</v>
      </c>
      <c r="C11" s="5" t="s">
        <v>121</v>
      </c>
      <c r="D11" s="5" t="s">
        <v>118</v>
      </c>
      <c r="E11" s="15">
        <v>8000</v>
      </c>
      <c r="F11" s="15">
        <v>10000</v>
      </c>
      <c r="G11" s="15">
        <v>14000</v>
      </c>
      <c r="H11" s="15">
        <v>65000</v>
      </c>
      <c r="I11" s="28">
        <v>20000</v>
      </c>
      <c r="J11" s="15">
        <v>15000</v>
      </c>
      <c r="K11" s="15">
        <v>2500</v>
      </c>
      <c r="L11" s="15">
        <v>2900</v>
      </c>
      <c r="M11" s="15">
        <v>18000</v>
      </c>
      <c r="N11" s="15">
        <v>5000</v>
      </c>
      <c r="O11" s="15">
        <v>3500</v>
      </c>
      <c r="P11" s="15">
        <v>6500</v>
      </c>
      <c r="Q11" s="15">
        <v>12750</v>
      </c>
      <c r="R11" s="15">
        <v>15600</v>
      </c>
      <c r="S11" s="15">
        <v>20000</v>
      </c>
      <c r="T11" s="15">
        <v>11520</v>
      </c>
      <c r="U11" s="15">
        <v>27300</v>
      </c>
      <c r="V11" s="15">
        <v>31250</v>
      </c>
      <c r="W11" s="26">
        <v>16900</v>
      </c>
      <c r="X11" s="57">
        <v>30000</v>
      </c>
      <c r="Y11" s="15">
        <v>13000</v>
      </c>
      <c r="Z11" s="15">
        <v>10000</v>
      </c>
      <c r="AA11" s="15">
        <v>35000</v>
      </c>
      <c r="AB11" s="15">
        <v>10100</v>
      </c>
      <c r="AC11" s="15">
        <v>25000</v>
      </c>
      <c r="AD11" s="15">
        <v>6500</v>
      </c>
      <c r="AE11" s="15">
        <v>800</v>
      </c>
      <c r="AF11" s="15">
        <v>8400</v>
      </c>
      <c r="AG11" s="15">
        <v>14400</v>
      </c>
      <c r="AH11" s="15">
        <v>20200</v>
      </c>
      <c r="AI11" s="15">
        <v>27800</v>
      </c>
      <c r="AJ11" s="15">
        <v>3620</v>
      </c>
      <c r="AK11" s="15">
        <v>8500</v>
      </c>
      <c r="AL11" s="15">
        <v>32725</v>
      </c>
      <c r="AM11" s="15">
        <v>10000</v>
      </c>
      <c r="AN11" s="15">
        <v>12000</v>
      </c>
      <c r="AO11" s="15">
        <v>60000</v>
      </c>
      <c r="AP11" s="15">
        <v>25330</v>
      </c>
      <c r="AQ11" s="15">
        <v>18330</v>
      </c>
      <c r="AR11" s="26">
        <v>26480</v>
      </c>
      <c r="AS11" s="64">
        <f t="shared" si="0"/>
        <v>703905</v>
      </c>
      <c r="AT11" s="58">
        <f t="shared" si="1"/>
        <v>211171.5</v>
      </c>
      <c r="AU11" s="60">
        <f t="shared" si="2"/>
        <v>915076.5</v>
      </c>
    </row>
    <row r="12" spans="1:47" ht="30.75" x14ac:dyDescent="0.3">
      <c r="A12" s="13">
        <v>5</v>
      </c>
      <c r="B12" s="14">
        <v>292418</v>
      </c>
      <c r="C12" s="18" t="s">
        <v>122</v>
      </c>
      <c r="D12" s="14" t="s">
        <v>123</v>
      </c>
      <c r="E12" s="15">
        <v>4200</v>
      </c>
      <c r="F12" s="15">
        <v>500</v>
      </c>
      <c r="G12" s="15">
        <v>2600</v>
      </c>
      <c r="H12" s="15">
        <v>2000</v>
      </c>
      <c r="I12" s="28">
        <v>2000</v>
      </c>
      <c r="J12" s="15">
        <v>2700</v>
      </c>
      <c r="K12" s="15"/>
      <c r="L12" s="15">
        <v>400</v>
      </c>
      <c r="M12" s="15">
        <v>1300</v>
      </c>
      <c r="N12" s="15"/>
      <c r="O12" s="15"/>
      <c r="P12" s="15">
        <v>0</v>
      </c>
      <c r="Q12" s="15">
        <v>6480</v>
      </c>
      <c r="R12" s="15">
        <v>5616</v>
      </c>
      <c r="S12" s="15">
        <v>4000</v>
      </c>
      <c r="T12" s="15">
        <v>2160</v>
      </c>
      <c r="U12" s="15">
        <v>750</v>
      </c>
      <c r="V12" s="15">
        <v>4750</v>
      </c>
      <c r="W12" s="26">
        <v>4000</v>
      </c>
      <c r="X12" s="57"/>
      <c r="Y12" s="15">
        <v>300</v>
      </c>
      <c r="Z12" s="15">
        <v>3000</v>
      </c>
      <c r="AA12" s="15">
        <v>2300</v>
      </c>
      <c r="AB12" s="15">
        <v>0</v>
      </c>
      <c r="AC12" s="15"/>
      <c r="AD12" s="15">
        <v>500</v>
      </c>
      <c r="AE12" s="15"/>
      <c r="AF12" s="15"/>
      <c r="AG12" s="15"/>
      <c r="AH12" s="15">
        <v>3200</v>
      </c>
      <c r="AI12" s="15"/>
      <c r="AJ12" s="15">
        <v>1750</v>
      </c>
      <c r="AK12" s="15"/>
      <c r="AL12" s="15">
        <v>3762</v>
      </c>
      <c r="AM12" s="15">
        <v>2500</v>
      </c>
      <c r="AN12" s="15">
        <v>4500</v>
      </c>
      <c r="AO12" s="15">
        <v>12000</v>
      </c>
      <c r="AP12" s="15">
        <v>4012</v>
      </c>
      <c r="AQ12" s="15">
        <v>15000</v>
      </c>
      <c r="AR12" s="26">
        <v>8680</v>
      </c>
      <c r="AS12" s="64">
        <f t="shared" si="0"/>
        <v>104960</v>
      </c>
      <c r="AT12" s="58">
        <f t="shared" si="1"/>
        <v>31488</v>
      </c>
      <c r="AU12" s="60">
        <f t="shared" si="2"/>
        <v>136448</v>
      </c>
    </row>
    <row r="13" spans="1:47" ht="30.75" x14ac:dyDescent="0.3">
      <c r="A13" s="16">
        <v>6</v>
      </c>
      <c r="B13" s="5">
        <v>292418</v>
      </c>
      <c r="C13" s="17" t="s">
        <v>124</v>
      </c>
      <c r="D13" s="5" t="s">
        <v>125</v>
      </c>
      <c r="E13" s="15">
        <v>600</v>
      </c>
      <c r="F13" s="15">
        <v>1500</v>
      </c>
      <c r="G13" s="15"/>
      <c r="H13" s="15"/>
      <c r="I13" s="5"/>
      <c r="J13" s="15"/>
      <c r="K13" s="15"/>
      <c r="L13" s="15"/>
      <c r="M13" s="15"/>
      <c r="N13" s="15">
        <v>1200</v>
      </c>
      <c r="O13" s="15">
        <v>1500</v>
      </c>
      <c r="P13" s="15">
        <v>1500</v>
      </c>
      <c r="Q13" s="15"/>
      <c r="R13" s="15"/>
      <c r="S13" s="15"/>
      <c r="T13" s="15"/>
      <c r="U13" s="15">
        <v>3900</v>
      </c>
      <c r="V13" s="15"/>
      <c r="W13" s="26">
        <v>3250</v>
      </c>
      <c r="X13" s="57">
        <v>4000</v>
      </c>
      <c r="Y13" s="15">
        <v>500</v>
      </c>
      <c r="Z13" s="15"/>
      <c r="AA13" s="15"/>
      <c r="AB13" s="15">
        <v>5500</v>
      </c>
      <c r="AC13" s="15">
        <v>2000</v>
      </c>
      <c r="AD13" s="15">
        <v>1500</v>
      </c>
      <c r="AE13" s="15"/>
      <c r="AF13" s="15">
        <v>2200</v>
      </c>
      <c r="AG13" s="15">
        <v>4000</v>
      </c>
      <c r="AH13" s="15"/>
      <c r="AI13" s="15">
        <v>5042</v>
      </c>
      <c r="AJ13" s="15"/>
      <c r="AK13" s="15">
        <v>250</v>
      </c>
      <c r="AL13" s="15"/>
      <c r="AM13" s="15">
        <v>1400</v>
      </c>
      <c r="AN13" s="15"/>
      <c r="AO13" s="15"/>
      <c r="AP13" s="15">
        <v>2720</v>
      </c>
      <c r="AQ13" s="15">
        <v>20046</v>
      </c>
      <c r="AR13" s="26"/>
      <c r="AS13" s="64">
        <f t="shared" si="0"/>
        <v>62608</v>
      </c>
      <c r="AT13" s="58">
        <f t="shared" si="1"/>
        <v>18782.399999999998</v>
      </c>
      <c r="AU13" s="60">
        <f t="shared" si="2"/>
        <v>81390.399999999994</v>
      </c>
    </row>
    <row r="14" spans="1:47" ht="18.75" x14ac:dyDescent="0.3">
      <c r="A14" s="13">
        <v>7</v>
      </c>
      <c r="B14" s="14">
        <v>339846</v>
      </c>
      <c r="C14" s="14" t="s">
        <v>126</v>
      </c>
      <c r="D14" s="14" t="s">
        <v>118</v>
      </c>
      <c r="E14" s="15">
        <v>4500</v>
      </c>
      <c r="F14" s="15">
        <v>1500</v>
      </c>
      <c r="G14" s="15">
        <v>2250</v>
      </c>
      <c r="H14" s="15">
        <v>8000</v>
      </c>
      <c r="I14" s="28"/>
      <c r="J14" s="15"/>
      <c r="K14" s="15">
        <v>200</v>
      </c>
      <c r="L14" s="15">
        <v>550</v>
      </c>
      <c r="M14" s="15">
        <v>3000</v>
      </c>
      <c r="N14" s="15">
        <v>750</v>
      </c>
      <c r="O14" s="15">
        <v>1200</v>
      </c>
      <c r="P14" s="15">
        <v>300</v>
      </c>
      <c r="Q14" s="15"/>
      <c r="R14" s="15">
        <v>28080</v>
      </c>
      <c r="S14" s="15"/>
      <c r="T14" s="15">
        <v>2880</v>
      </c>
      <c r="U14" s="15">
        <v>3000</v>
      </c>
      <c r="V14" s="15"/>
      <c r="W14" s="26">
        <v>3000</v>
      </c>
      <c r="X14" s="57">
        <v>7000</v>
      </c>
      <c r="Y14" s="15">
        <v>3000</v>
      </c>
      <c r="Z14" s="15"/>
      <c r="AA14" s="15">
        <v>3200</v>
      </c>
      <c r="AB14" s="15">
        <v>6000</v>
      </c>
      <c r="AC14" s="15">
        <v>2000</v>
      </c>
      <c r="AD14" s="15">
        <v>1000</v>
      </c>
      <c r="AE14" s="15">
        <v>300</v>
      </c>
      <c r="AF14" s="15">
        <v>10200</v>
      </c>
      <c r="AG14" s="15">
        <v>4500</v>
      </c>
      <c r="AH14" s="15">
        <v>9000</v>
      </c>
      <c r="AI14" s="15">
        <v>1000</v>
      </c>
      <c r="AJ14" s="15">
        <v>510</v>
      </c>
      <c r="AK14" s="15">
        <v>1000</v>
      </c>
      <c r="AL14" s="15"/>
      <c r="AM14" s="15">
        <v>3000</v>
      </c>
      <c r="AN14" s="15">
        <v>1000</v>
      </c>
      <c r="AO14" s="15">
        <v>35000</v>
      </c>
      <c r="AP14" s="15">
        <v>19482</v>
      </c>
      <c r="AQ14" s="15">
        <v>15860</v>
      </c>
      <c r="AR14" s="26">
        <v>17640</v>
      </c>
      <c r="AS14" s="64">
        <f t="shared" si="0"/>
        <v>199902</v>
      </c>
      <c r="AT14" s="58">
        <f t="shared" si="1"/>
        <v>59970.6</v>
      </c>
      <c r="AU14" s="60">
        <f t="shared" si="2"/>
        <v>259872.6</v>
      </c>
    </row>
    <row r="15" spans="1:47" ht="30.75" x14ac:dyDescent="0.3">
      <c r="A15" s="16">
        <v>8</v>
      </c>
      <c r="B15" s="5">
        <v>268540</v>
      </c>
      <c r="C15" s="17" t="s">
        <v>127</v>
      </c>
      <c r="D15" s="5" t="s">
        <v>118</v>
      </c>
      <c r="E15" s="15">
        <v>20000</v>
      </c>
      <c r="F15" s="15">
        <v>20000</v>
      </c>
      <c r="G15" s="15">
        <v>16000</v>
      </c>
      <c r="H15" s="15">
        <v>35000</v>
      </c>
      <c r="I15" s="28">
        <v>28000</v>
      </c>
      <c r="J15" s="15">
        <v>13000</v>
      </c>
      <c r="K15" s="15">
        <v>450</v>
      </c>
      <c r="L15" s="15">
        <v>800</v>
      </c>
      <c r="M15" s="15">
        <v>5500</v>
      </c>
      <c r="N15" s="15">
        <v>7000</v>
      </c>
      <c r="O15" s="15">
        <v>7000</v>
      </c>
      <c r="P15" s="15">
        <v>5500</v>
      </c>
      <c r="Q15" s="15">
        <v>19400</v>
      </c>
      <c r="R15" s="15">
        <v>28080</v>
      </c>
      <c r="S15" s="15">
        <v>14500</v>
      </c>
      <c r="T15" s="15">
        <v>9500</v>
      </c>
      <c r="U15" s="15">
        <v>11000</v>
      </c>
      <c r="V15" s="15">
        <v>28850</v>
      </c>
      <c r="W15" s="26">
        <v>3200</v>
      </c>
      <c r="X15" s="57">
        <v>10200</v>
      </c>
      <c r="Y15" s="15">
        <v>6000</v>
      </c>
      <c r="Z15" s="15">
        <v>17000</v>
      </c>
      <c r="AA15" s="15">
        <v>20000</v>
      </c>
      <c r="AB15" s="15">
        <v>9000</v>
      </c>
      <c r="AC15" s="15">
        <v>30000</v>
      </c>
      <c r="AD15" s="15">
        <v>7500</v>
      </c>
      <c r="AE15" s="15">
        <v>650</v>
      </c>
      <c r="AF15" s="15">
        <v>6000</v>
      </c>
      <c r="AG15" s="15">
        <v>8200</v>
      </c>
      <c r="AH15" s="15">
        <v>15200</v>
      </c>
      <c r="AI15" s="15">
        <v>17550</v>
      </c>
      <c r="AJ15" s="15">
        <v>3120</v>
      </c>
      <c r="AK15" s="15">
        <v>1500</v>
      </c>
      <c r="AL15" s="15">
        <v>2400</v>
      </c>
      <c r="AM15" s="15">
        <v>14000</v>
      </c>
      <c r="AN15" s="15">
        <v>16000</v>
      </c>
      <c r="AO15" s="15">
        <v>25000</v>
      </c>
      <c r="AP15" s="15">
        <v>16082</v>
      </c>
      <c r="AQ15" s="15">
        <v>12420</v>
      </c>
      <c r="AR15" s="26">
        <v>27520</v>
      </c>
      <c r="AS15" s="64">
        <f t="shared" si="0"/>
        <v>538122</v>
      </c>
      <c r="AT15" s="58">
        <f t="shared" si="1"/>
        <v>161436.6</v>
      </c>
      <c r="AU15" s="60">
        <f t="shared" si="2"/>
        <v>699558.6</v>
      </c>
    </row>
    <row r="16" spans="1:47" ht="18.75" x14ac:dyDescent="0.3">
      <c r="A16" s="13">
        <v>9</v>
      </c>
      <c r="B16" s="14">
        <v>373415</v>
      </c>
      <c r="C16" s="14" t="s">
        <v>128</v>
      </c>
      <c r="D16" s="14" t="s">
        <v>118</v>
      </c>
      <c r="E16" s="15">
        <v>100</v>
      </c>
      <c r="F16" s="15">
        <v>1500</v>
      </c>
      <c r="G16" s="15"/>
      <c r="H16" s="15"/>
      <c r="I16" s="28">
        <v>1000</v>
      </c>
      <c r="J16" s="15"/>
      <c r="K16" s="15"/>
      <c r="L16" s="15"/>
      <c r="M16" s="15">
        <v>2000</v>
      </c>
      <c r="N16" s="15">
        <v>100</v>
      </c>
      <c r="O16" s="15"/>
      <c r="P16" s="15">
        <v>500</v>
      </c>
      <c r="Q16" s="15">
        <v>380</v>
      </c>
      <c r="R16" s="15">
        <v>780</v>
      </c>
      <c r="S16" s="15">
        <v>200</v>
      </c>
      <c r="T16" s="15"/>
      <c r="U16" s="15">
        <v>500</v>
      </c>
      <c r="V16" s="15">
        <v>150</v>
      </c>
      <c r="W16" s="26"/>
      <c r="X16" s="57"/>
      <c r="Y16" s="15"/>
      <c r="Z16" s="15">
        <v>600</v>
      </c>
      <c r="AA16" s="15">
        <v>500</v>
      </c>
      <c r="AB16" s="15"/>
      <c r="AC16" s="15">
        <v>300</v>
      </c>
      <c r="AD16" s="15"/>
      <c r="AE16" s="15"/>
      <c r="AF16" s="15">
        <v>360</v>
      </c>
      <c r="AG16" s="15"/>
      <c r="AH16" s="15">
        <v>200</v>
      </c>
      <c r="AI16" s="15"/>
      <c r="AJ16" s="15">
        <v>330</v>
      </c>
      <c r="AK16" s="15"/>
      <c r="AL16" s="15">
        <v>140</v>
      </c>
      <c r="AM16" s="15"/>
      <c r="AN16" s="15">
        <v>400</v>
      </c>
      <c r="AO16" s="15">
        <v>400</v>
      </c>
      <c r="AP16" s="15">
        <v>578</v>
      </c>
      <c r="AQ16" s="15">
        <v>468</v>
      </c>
      <c r="AR16" s="26">
        <v>920</v>
      </c>
      <c r="AS16" s="64">
        <f t="shared" si="0"/>
        <v>12406</v>
      </c>
      <c r="AT16" s="58">
        <f t="shared" si="1"/>
        <v>3721.7999999999997</v>
      </c>
      <c r="AU16" s="60">
        <f t="shared" si="2"/>
        <v>16127.8</v>
      </c>
    </row>
    <row r="17" spans="1:47" ht="18.75" x14ac:dyDescent="0.3">
      <c r="A17" s="16">
        <v>10</v>
      </c>
      <c r="B17" s="5">
        <v>274149</v>
      </c>
      <c r="C17" s="5" t="s">
        <v>129</v>
      </c>
      <c r="D17" s="5" t="s">
        <v>118</v>
      </c>
      <c r="E17" s="15">
        <v>120</v>
      </c>
      <c r="F17" s="15">
        <v>1000</v>
      </c>
      <c r="G17" s="15">
        <v>20</v>
      </c>
      <c r="H17" s="15">
        <v>500</v>
      </c>
      <c r="I17" s="28"/>
      <c r="J17" s="15">
        <v>400</v>
      </c>
      <c r="K17" s="15"/>
      <c r="L17" s="15"/>
      <c r="M17" s="15"/>
      <c r="N17" s="15">
        <v>500</v>
      </c>
      <c r="O17" s="15">
        <v>120</v>
      </c>
      <c r="P17" s="15">
        <v>500</v>
      </c>
      <c r="Q17" s="15">
        <v>276</v>
      </c>
      <c r="R17" s="15">
        <v>78</v>
      </c>
      <c r="S17" s="15">
        <v>400</v>
      </c>
      <c r="T17" s="15"/>
      <c r="U17" s="15">
        <v>200</v>
      </c>
      <c r="V17" s="15">
        <v>150</v>
      </c>
      <c r="W17" s="26"/>
      <c r="X17" s="57"/>
      <c r="Y17" s="15"/>
      <c r="Z17" s="15">
        <v>1000</v>
      </c>
      <c r="AA17" s="15"/>
      <c r="AB17" s="15">
        <v>120</v>
      </c>
      <c r="AC17" s="15">
        <v>500</v>
      </c>
      <c r="AD17" s="15">
        <v>100</v>
      </c>
      <c r="AE17" s="15"/>
      <c r="AF17" s="15">
        <v>30</v>
      </c>
      <c r="AG17" s="15"/>
      <c r="AH17" s="15">
        <v>300</v>
      </c>
      <c r="AI17" s="15"/>
      <c r="AJ17" s="15">
        <v>230</v>
      </c>
      <c r="AK17" s="15"/>
      <c r="AL17" s="15"/>
      <c r="AM17" s="15"/>
      <c r="AN17" s="15">
        <v>1000</v>
      </c>
      <c r="AO17" s="15">
        <v>800</v>
      </c>
      <c r="AP17" s="15"/>
      <c r="AQ17" s="15">
        <v>1560</v>
      </c>
      <c r="AR17" s="26">
        <v>1120</v>
      </c>
      <c r="AS17" s="64">
        <f t="shared" si="0"/>
        <v>11024</v>
      </c>
      <c r="AT17" s="58">
        <f t="shared" si="1"/>
        <v>3307.2</v>
      </c>
      <c r="AU17" s="60">
        <f t="shared" si="2"/>
        <v>14331.2</v>
      </c>
    </row>
    <row r="18" spans="1:47" ht="18.75" x14ac:dyDescent="0.3">
      <c r="A18" s="13">
        <v>11</v>
      </c>
      <c r="B18" s="14">
        <v>292419</v>
      </c>
      <c r="C18" s="14" t="s">
        <v>130</v>
      </c>
      <c r="D18" s="14" t="s">
        <v>131</v>
      </c>
      <c r="E18" s="15">
        <v>8000</v>
      </c>
      <c r="F18" s="15">
        <v>2000</v>
      </c>
      <c r="G18" s="15">
        <v>15000</v>
      </c>
      <c r="H18" s="15">
        <v>40000</v>
      </c>
      <c r="I18" s="28">
        <v>3500</v>
      </c>
      <c r="J18" s="15">
        <v>4800</v>
      </c>
      <c r="K18" s="15">
        <v>1200</v>
      </c>
      <c r="L18" s="15">
        <v>3900</v>
      </c>
      <c r="M18" s="15">
        <v>12000</v>
      </c>
      <c r="N18" s="15">
        <v>2500</v>
      </c>
      <c r="O18" s="15">
        <v>2000</v>
      </c>
      <c r="P18" s="15">
        <v>3000</v>
      </c>
      <c r="Q18" s="15">
        <v>9400</v>
      </c>
      <c r="R18" s="15">
        <v>2496</v>
      </c>
      <c r="S18" s="15">
        <v>11000</v>
      </c>
      <c r="T18" s="15">
        <v>5000</v>
      </c>
      <c r="U18" s="15">
        <v>20000</v>
      </c>
      <c r="V18" s="15">
        <v>17250</v>
      </c>
      <c r="W18" s="26">
        <v>6900</v>
      </c>
      <c r="X18" s="57">
        <v>30000</v>
      </c>
      <c r="Y18" s="15">
        <v>3000</v>
      </c>
      <c r="Z18" s="15">
        <v>4000</v>
      </c>
      <c r="AA18" s="15">
        <v>5500</v>
      </c>
      <c r="AB18" s="15">
        <v>2700</v>
      </c>
      <c r="AC18" s="15">
        <v>8000</v>
      </c>
      <c r="AD18" s="15">
        <v>4500</v>
      </c>
      <c r="AE18" s="15">
        <v>3800</v>
      </c>
      <c r="AF18" s="15">
        <v>4200</v>
      </c>
      <c r="AG18" s="15">
        <v>7200</v>
      </c>
      <c r="AH18" s="15">
        <v>6200</v>
      </c>
      <c r="AI18" s="15">
        <v>20450</v>
      </c>
      <c r="AJ18" s="15">
        <v>1780</v>
      </c>
      <c r="AK18" s="15">
        <v>2700</v>
      </c>
      <c r="AL18" s="15">
        <v>12475</v>
      </c>
      <c r="AM18" s="15">
        <v>4500</v>
      </c>
      <c r="AN18" s="15">
        <v>5000</v>
      </c>
      <c r="AO18" s="15">
        <v>30000</v>
      </c>
      <c r="AP18" s="15">
        <v>11186</v>
      </c>
      <c r="AQ18" s="15">
        <v>22360</v>
      </c>
      <c r="AR18" s="26">
        <v>10720</v>
      </c>
      <c r="AS18" s="64">
        <f t="shared" si="0"/>
        <v>370217</v>
      </c>
      <c r="AT18" s="58">
        <f t="shared" si="1"/>
        <v>111065.09999999999</v>
      </c>
      <c r="AU18" s="60">
        <f t="shared" si="2"/>
        <v>481282.1</v>
      </c>
    </row>
    <row r="19" spans="1:47" ht="18.75" x14ac:dyDescent="0.3">
      <c r="A19" s="19">
        <v>12</v>
      </c>
      <c r="B19" s="5">
        <v>330113</v>
      </c>
      <c r="C19" s="20" t="s">
        <v>132</v>
      </c>
      <c r="D19" s="21" t="s">
        <v>133</v>
      </c>
      <c r="E19" s="15"/>
      <c r="F19" s="15"/>
      <c r="G19" s="15">
        <v>2030</v>
      </c>
      <c r="H19" s="15">
        <v>1000</v>
      </c>
      <c r="I19" s="28"/>
      <c r="J19" s="15">
        <v>250</v>
      </c>
      <c r="K19" s="15"/>
      <c r="L19" s="15"/>
      <c r="M19" s="15">
        <v>1000</v>
      </c>
      <c r="N19" s="15">
        <v>500</v>
      </c>
      <c r="O19" s="15">
        <v>300</v>
      </c>
      <c r="P19" s="15">
        <v>300</v>
      </c>
      <c r="Q19" s="15">
        <v>4190</v>
      </c>
      <c r="R19" s="15">
        <v>156</v>
      </c>
      <c r="S19" s="15">
        <v>450</v>
      </c>
      <c r="T19" s="15">
        <v>1200</v>
      </c>
      <c r="U19" s="15">
        <v>650</v>
      </c>
      <c r="V19" s="15"/>
      <c r="W19" s="26">
        <v>450</v>
      </c>
      <c r="X19" s="57"/>
      <c r="Y19" s="15">
        <v>2000</v>
      </c>
      <c r="Z19" s="15">
        <v>3500</v>
      </c>
      <c r="AA19" s="15"/>
      <c r="AB19" s="15">
        <v>800</v>
      </c>
      <c r="AC19" s="15">
        <v>1000</v>
      </c>
      <c r="AD19" s="15">
        <v>800</v>
      </c>
      <c r="AE19" s="15">
        <v>140</v>
      </c>
      <c r="AF19" s="15">
        <v>120</v>
      </c>
      <c r="AG19" s="15">
        <v>300</v>
      </c>
      <c r="AH19" s="15">
        <v>1200</v>
      </c>
      <c r="AI19" s="15"/>
      <c r="AJ19" s="15">
        <v>300</v>
      </c>
      <c r="AK19" s="15"/>
      <c r="AL19" s="15">
        <v>785</v>
      </c>
      <c r="AM19" s="15"/>
      <c r="AN19" s="15"/>
      <c r="AO19" s="15"/>
      <c r="AP19" s="15">
        <v>68</v>
      </c>
      <c r="AQ19" s="15">
        <v>800</v>
      </c>
      <c r="AR19" s="26"/>
      <c r="AS19" s="64">
        <f t="shared" si="0"/>
        <v>24289</v>
      </c>
      <c r="AT19" s="58">
        <f t="shared" si="1"/>
        <v>7286.7</v>
      </c>
      <c r="AU19" s="60">
        <f t="shared" si="2"/>
        <v>31575.7</v>
      </c>
    </row>
    <row r="20" spans="1:47" ht="30" x14ac:dyDescent="0.3">
      <c r="A20" s="22">
        <v>13</v>
      </c>
      <c r="B20" s="14">
        <v>342258</v>
      </c>
      <c r="C20" s="23" t="s">
        <v>134</v>
      </c>
      <c r="D20" s="24" t="s">
        <v>118</v>
      </c>
      <c r="E20" s="15">
        <v>120</v>
      </c>
      <c r="F20" s="15">
        <v>100</v>
      </c>
      <c r="G20" s="15">
        <v>650</v>
      </c>
      <c r="H20" s="26">
        <v>28000</v>
      </c>
      <c r="I20" s="28"/>
      <c r="J20" s="15"/>
      <c r="K20" s="15"/>
      <c r="L20" s="15"/>
      <c r="M20" s="15">
        <v>1000</v>
      </c>
      <c r="N20" s="15">
        <v>500</v>
      </c>
      <c r="O20" s="15">
        <v>2500</v>
      </c>
      <c r="P20" s="15">
        <v>900</v>
      </c>
      <c r="Q20" s="15"/>
      <c r="R20" s="15"/>
      <c r="S20" s="15"/>
      <c r="T20" s="15"/>
      <c r="U20" s="15">
        <v>400</v>
      </c>
      <c r="V20" s="15"/>
      <c r="W20" s="26">
        <v>200</v>
      </c>
      <c r="X20" s="4">
        <v>6000</v>
      </c>
      <c r="Y20" s="15"/>
      <c r="Z20" s="15"/>
      <c r="AA20" s="15"/>
      <c r="AB20" s="15">
        <v>850</v>
      </c>
      <c r="AC20" s="15">
        <v>300</v>
      </c>
      <c r="AD20" s="15">
        <v>150</v>
      </c>
      <c r="AE20" s="15"/>
      <c r="AF20" s="15"/>
      <c r="AG20" s="15"/>
      <c r="AH20" s="15">
        <v>500</v>
      </c>
      <c r="AI20" s="15"/>
      <c r="AJ20" s="15"/>
      <c r="AK20" s="15"/>
      <c r="AL20" s="15"/>
      <c r="AM20" s="15"/>
      <c r="AN20" s="15"/>
      <c r="AO20" s="15">
        <v>3500</v>
      </c>
      <c r="AP20" s="15">
        <v>5610</v>
      </c>
      <c r="AQ20" s="15">
        <v>3120</v>
      </c>
      <c r="AR20" s="26"/>
      <c r="AS20" s="64">
        <f t="shared" si="0"/>
        <v>54400</v>
      </c>
      <c r="AT20" s="58">
        <f t="shared" si="1"/>
        <v>16320</v>
      </c>
      <c r="AU20" s="60">
        <f t="shared" si="2"/>
        <v>70720</v>
      </c>
    </row>
    <row r="21" spans="1:47" ht="30" x14ac:dyDescent="0.3">
      <c r="A21" s="19">
        <v>14</v>
      </c>
      <c r="B21" s="5">
        <v>273413</v>
      </c>
      <c r="C21" s="20" t="s">
        <v>135</v>
      </c>
      <c r="D21" s="21" t="s">
        <v>136</v>
      </c>
      <c r="E21" s="15">
        <v>2000</v>
      </c>
      <c r="F21" s="15">
        <v>2500</v>
      </c>
      <c r="G21" s="15">
        <v>1660</v>
      </c>
      <c r="H21" s="15">
        <v>500</v>
      </c>
      <c r="I21" s="27">
        <v>3000</v>
      </c>
      <c r="J21" s="15">
        <v>1300</v>
      </c>
      <c r="K21" s="15"/>
      <c r="L21" s="15">
        <v>500</v>
      </c>
      <c r="M21" s="15">
        <v>2500</v>
      </c>
      <c r="N21" s="15"/>
      <c r="O21" s="15">
        <v>500</v>
      </c>
      <c r="P21" s="15">
        <v>1600</v>
      </c>
      <c r="Q21" s="15">
        <v>1640</v>
      </c>
      <c r="R21" s="15">
        <v>1248</v>
      </c>
      <c r="S21" s="15">
        <v>2600</v>
      </c>
      <c r="T21" s="15">
        <v>1000</v>
      </c>
      <c r="U21" s="15">
        <v>2000</v>
      </c>
      <c r="V21" s="15">
        <v>3900</v>
      </c>
      <c r="W21" s="26">
        <v>2400</v>
      </c>
      <c r="X21" s="57">
        <v>1800</v>
      </c>
      <c r="Y21" s="15"/>
      <c r="Z21" s="15">
        <v>600</v>
      </c>
      <c r="AA21" s="15">
        <v>6000</v>
      </c>
      <c r="AB21" s="15">
        <v>850</v>
      </c>
      <c r="AC21" s="15">
        <v>4000</v>
      </c>
      <c r="AD21" s="15">
        <v>950</v>
      </c>
      <c r="AE21" s="15">
        <v>30</v>
      </c>
      <c r="AF21" s="15">
        <v>1200</v>
      </c>
      <c r="AG21" s="15">
        <v>50</v>
      </c>
      <c r="AH21" s="15">
        <v>2000</v>
      </c>
      <c r="AI21" s="15">
        <v>470</v>
      </c>
      <c r="AJ21" s="15">
        <v>450</v>
      </c>
      <c r="AK21" s="15"/>
      <c r="AL21" s="15">
        <v>3450</v>
      </c>
      <c r="AM21" s="15">
        <v>1200</v>
      </c>
      <c r="AN21" s="15">
        <v>1300</v>
      </c>
      <c r="AO21" s="15">
        <v>300</v>
      </c>
      <c r="AP21" s="15">
        <v>2856</v>
      </c>
      <c r="AQ21" s="15">
        <v>3120</v>
      </c>
      <c r="AR21" s="26">
        <v>1020</v>
      </c>
      <c r="AS21" s="64">
        <f t="shared" si="0"/>
        <v>62494</v>
      </c>
      <c r="AT21" s="58">
        <f t="shared" si="1"/>
        <v>18748.2</v>
      </c>
      <c r="AU21" s="60">
        <f t="shared" si="2"/>
        <v>81242.2</v>
      </c>
    </row>
    <row r="22" spans="1:47" ht="18.75" x14ac:dyDescent="0.3">
      <c r="A22" s="22">
        <v>15</v>
      </c>
      <c r="B22" s="14">
        <v>268488</v>
      </c>
      <c r="C22" s="23" t="s">
        <v>137</v>
      </c>
      <c r="D22" s="24" t="s">
        <v>118</v>
      </c>
      <c r="E22" s="15">
        <v>26000</v>
      </c>
      <c r="F22" s="15">
        <v>20000</v>
      </c>
      <c r="G22" s="15">
        <v>33250</v>
      </c>
      <c r="H22" s="15"/>
      <c r="I22" s="15"/>
      <c r="J22" s="15">
        <v>26000</v>
      </c>
      <c r="K22" s="15">
        <v>200</v>
      </c>
      <c r="L22" s="15">
        <v>950</v>
      </c>
      <c r="M22" s="15">
        <v>10000</v>
      </c>
      <c r="N22" s="15">
        <v>10000</v>
      </c>
      <c r="O22" s="15">
        <v>6000</v>
      </c>
      <c r="P22" s="15">
        <v>15000</v>
      </c>
      <c r="Q22" s="15">
        <v>27000</v>
      </c>
      <c r="R22" s="15">
        <v>46800</v>
      </c>
      <c r="S22" s="15">
        <v>30000</v>
      </c>
      <c r="T22" s="15">
        <v>12000</v>
      </c>
      <c r="U22" s="15">
        <v>20200</v>
      </c>
      <c r="V22" s="15">
        <v>33750</v>
      </c>
      <c r="W22" s="26">
        <v>11700</v>
      </c>
      <c r="X22" s="57">
        <v>24000</v>
      </c>
      <c r="Y22" s="15">
        <v>4000</v>
      </c>
      <c r="Z22" s="15"/>
      <c r="AA22" s="15">
        <v>18000</v>
      </c>
      <c r="AB22" s="15">
        <v>13500</v>
      </c>
      <c r="AC22" s="15">
        <v>40000</v>
      </c>
      <c r="AD22" s="15">
        <v>6500</v>
      </c>
      <c r="AE22" s="15"/>
      <c r="AF22" s="15">
        <v>18000</v>
      </c>
      <c r="AG22" s="15">
        <v>10000</v>
      </c>
      <c r="AH22" s="15">
        <v>20000</v>
      </c>
      <c r="AI22" s="15">
        <v>27850</v>
      </c>
      <c r="AJ22" s="15">
        <v>10170</v>
      </c>
      <c r="AK22" s="15">
        <v>1300</v>
      </c>
      <c r="AL22" s="15">
        <v>19000</v>
      </c>
      <c r="AM22" s="15">
        <v>22000</v>
      </c>
      <c r="AN22" s="15">
        <v>25000</v>
      </c>
      <c r="AO22" s="15">
        <v>70000</v>
      </c>
      <c r="AP22" s="15">
        <v>24854</v>
      </c>
      <c r="AQ22" s="15">
        <v>16497</v>
      </c>
      <c r="AR22" s="26">
        <v>22000</v>
      </c>
      <c r="AS22" s="64">
        <f t="shared" si="0"/>
        <v>721521</v>
      </c>
      <c r="AT22" s="58">
        <f t="shared" si="1"/>
        <v>216456.3</v>
      </c>
      <c r="AU22" s="60">
        <f t="shared" si="2"/>
        <v>937977.3</v>
      </c>
    </row>
    <row r="23" spans="1:47" ht="18.75" x14ac:dyDescent="0.3">
      <c r="A23" s="19">
        <v>16</v>
      </c>
      <c r="B23" s="5">
        <v>268487</v>
      </c>
      <c r="C23" s="20" t="s">
        <v>138</v>
      </c>
      <c r="D23" s="21" t="s">
        <v>118</v>
      </c>
      <c r="E23" s="15"/>
      <c r="F23" s="15">
        <v>15000</v>
      </c>
      <c r="G23" s="15"/>
      <c r="H23" s="15">
        <v>20000</v>
      </c>
      <c r="I23" s="15">
        <v>45000</v>
      </c>
      <c r="J23" s="15"/>
      <c r="K23" s="15"/>
      <c r="L23" s="15"/>
      <c r="M23" s="15">
        <v>4200</v>
      </c>
      <c r="N23" s="15"/>
      <c r="O23" s="15"/>
      <c r="P23" s="15">
        <v>2000</v>
      </c>
      <c r="Q23" s="15"/>
      <c r="R23" s="15"/>
      <c r="S23" s="15"/>
      <c r="T23" s="15"/>
      <c r="U23" s="15">
        <v>2700</v>
      </c>
      <c r="V23" s="15">
        <v>6350</v>
      </c>
      <c r="W23" s="26">
        <v>3600</v>
      </c>
      <c r="X23" s="57"/>
      <c r="Y23" s="15">
        <v>7000</v>
      </c>
      <c r="Z23" s="15">
        <v>27000</v>
      </c>
      <c r="AA23" s="15">
        <v>9200</v>
      </c>
      <c r="AB23" s="15">
        <v>0</v>
      </c>
      <c r="AC23" s="15">
        <v>3000</v>
      </c>
      <c r="AD23" s="15">
        <v>250</v>
      </c>
      <c r="AE23" s="15">
        <v>1000</v>
      </c>
      <c r="AF23" s="15"/>
      <c r="AG23" s="15"/>
      <c r="AH23" s="15"/>
      <c r="AI23" s="15">
        <v>3000</v>
      </c>
      <c r="AJ23" s="15">
        <v>170</v>
      </c>
      <c r="AK23" s="15"/>
      <c r="AL23" s="15">
        <v>1000</v>
      </c>
      <c r="AM23" s="15">
        <v>8000</v>
      </c>
      <c r="AN23" s="15">
        <v>650</v>
      </c>
      <c r="AO23" s="15"/>
      <c r="AP23" s="15">
        <v>34306</v>
      </c>
      <c r="AQ23" s="15">
        <v>15000</v>
      </c>
      <c r="AR23" s="26">
        <v>480</v>
      </c>
      <c r="AS23" s="64">
        <f t="shared" si="0"/>
        <v>208906</v>
      </c>
      <c r="AT23" s="58">
        <f t="shared" si="1"/>
        <v>62671.799999999996</v>
      </c>
      <c r="AU23" s="60">
        <f t="shared" si="2"/>
        <v>271577.8</v>
      </c>
    </row>
    <row r="24" spans="1:47" ht="18.75" x14ac:dyDescent="0.3">
      <c r="A24" s="22">
        <v>17</v>
      </c>
      <c r="B24" s="14">
        <v>396568</v>
      </c>
      <c r="C24" s="23" t="s">
        <v>139</v>
      </c>
      <c r="D24" s="24" t="s">
        <v>118</v>
      </c>
      <c r="E24" s="15"/>
      <c r="F24" s="15">
        <v>2000</v>
      </c>
      <c r="G24" s="15">
        <v>840</v>
      </c>
      <c r="H24" s="15">
        <v>200</v>
      </c>
      <c r="I24" s="15"/>
      <c r="J24" s="15"/>
      <c r="K24" s="15"/>
      <c r="L24" s="15"/>
      <c r="M24" s="15"/>
      <c r="N24" s="15"/>
      <c r="O24" s="15">
        <v>250</v>
      </c>
      <c r="P24" s="15"/>
      <c r="Q24" s="15">
        <v>1104</v>
      </c>
      <c r="R24" s="15"/>
      <c r="S24" s="15">
        <v>1200</v>
      </c>
      <c r="T24" s="15">
        <v>400</v>
      </c>
      <c r="U24" s="15">
        <v>1200</v>
      </c>
      <c r="V24" s="15"/>
      <c r="W24" s="26">
        <v>700</v>
      </c>
      <c r="X24" s="57"/>
      <c r="Y24" s="15"/>
      <c r="Z24" s="15">
        <v>400</v>
      </c>
      <c r="AA24" s="15">
        <v>1500</v>
      </c>
      <c r="AB24" s="15">
        <v>500</v>
      </c>
      <c r="AC24" s="15">
        <v>2000</v>
      </c>
      <c r="AD24" s="15"/>
      <c r="AE24" s="15"/>
      <c r="AF24" s="15">
        <v>1200</v>
      </c>
      <c r="AG24" s="15"/>
      <c r="AH24" s="15"/>
      <c r="AI24" s="15"/>
      <c r="AJ24" s="15">
        <v>370</v>
      </c>
      <c r="AK24" s="15"/>
      <c r="AL24" s="15">
        <v>1100</v>
      </c>
      <c r="AM24" s="15"/>
      <c r="AN24" s="15">
        <v>300</v>
      </c>
      <c r="AO24" s="15">
        <v>300</v>
      </c>
      <c r="AP24" s="15">
        <v>510</v>
      </c>
      <c r="AQ24" s="15">
        <v>200</v>
      </c>
      <c r="AR24" s="26"/>
      <c r="AS24" s="64">
        <f t="shared" si="0"/>
        <v>16274</v>
      </c>
      <c r="AT24" s="58">
        <f t="shared" si="1"/>
        <v>4882.2</v>
      </c>
      <c r="AU24" s="60">
        <f t="shared" si="2"/>
        <v>21156.2</v>
      </c>
    </row>
    <row r="25" spans="1:47" ht="18.75" x14ac:dyDescent="0.3">
      <c r="A25" s="19">
        <v>18</v>
      </c>
      <c r="B25" s="5">
        <v>396567</v>
      </c>
      <c r="C25" s="20" t="s">
        <v>140</v>
      </c>
      <c r="D25" s="21" t="s">
        <v>118</v>
      </c>
      <c r="E25" s="15"/>
      <c r="F25" s="15">
        <v>1000</v>
      </c>
      <c r="G25" s="15"/>
      <c r="H25" s="15">
        <v>200</v>
      </c>
      <c r="I25" s="15">
        <v>3500</v>
      </c>
      <c r="J25" s="15"/>
      <c r="K25" s="15"/>
      <c r="L25" s="15"/>
      <c r="M25" s="15">
        <v>850</v>
      </c>
      <c r="N25" s="15">
        <v>520</v>
      </c>
      <c r="O25" s="15"/>
      <c r="P25" s="15">
        <v>500</v>
      </c>
      <c r="Q25" s="15"/>
      <c r="R25" s="15">
        <v>1560</v>
      </c>
      <c r="S25" s="15"/>
      <c r="T25" s="15">
        <v>2000</v>
      </c>
      <c r="U25" s="15">
        <v>1500</v>
      </c>
      <c r="V25" s="15">
        <v>1150</v>
      </c>
      <c r="W25" s="26">
        <v>1200</v>
      </c>
      <c r="X25" s="57"/>
      <c r="Y25" s="15">
        <v>500</v>
      </c>
      <c r="Z25" s="15"/>
      <c r="AA25" s="15">
        <v>1400</v>
      </c>
      <c r="AB25" s="15">
        <v>0</v>
      </c>
      <c r="AC25" s="15">
        <v>300</v>
      </c>
      <c r="AD25" s="15">
        <v>100</v>
      </c>
      <c r="AE25" s="15"/>
      <c r="AF25" s="15">
        <v>0</v>
      </c>
      <c r="AG25" s="15"/>
      <c r="AH25" s="15">
        <v>800</v>
      </c>
      <c r="AI25" s="15"/>
      <c r="AJ25" s="15"/>
      <c r="AK25" s="15"/>
      <c r="AL25" s="15">
        <v>370</v>
      </c>
      <c r="AM25" s="15">
        <v>1000</v>
      </c>
      <c r="AN25" s="15">
        <v>600</v>
      </c>
      <c r="AO25" s="15"/>
      <c r="AP25" s="15">
        <v>300</v>
      </c>
      <c r="AQ25" s="15">
        <v>200</v>
      </c>
      <c r="AR25" s="26">
        <v>400</v>
      </c>
      <c r="AS25" s="64">
        <f t="shared" si="0"/>
        <v>19950</v>
      </c>
      <c r="AT25" s="58">
        <f t="shared" si="1"/>
        <v>5985</v>
      </c>
      <c r="AU25" s="60">
        <f t="shared" si="2"/>
        <v>25935</v>
      </c>
    </row>
    <row r="26" spans="1:47" ht="30" x14ac:dyDescent="0.3">
      <c r="A26" s="22">
        <v>19</v>
      </c>
      <c r="B26" s="14">
        <v>271725</v>
      </c>
      <c r="C26" s="23" t="s">
        <v>141</v>
      </c>
      <c r="D26" s="24" t="s">
        <v>118</v>
      </c>
      <c r="E26" s="15">
        <v>20000</v>
      </c>
      <c r="F26" s="15">
        <v>20000</v>
      </c>
      <c r="G26" s="15">
        <v>16400</v>
      </c>
      <c r="H26" s="15">
        <v>32000</v>
      </c>
      <c r="I26" s="15">
        <v>18000</v>
      </c>
      <c r="J26" s="15">
        <v>17000</v>
      </c>
      <c r="K26" s="15">
        <v>40</v>
      </c>
      <c r="L26" s="15">
        <v>550</v>
      </c>
      <c r="M26" s="15">
        <v>17000</v>
      </c>
      <c r="N26" s="15">
        <v>10000</v>
      </c>
      <c r="O26" s="15">
        <v>4000</v>
      </c>
      <c r="P26" s="15">
        <v>8600</v>
      </c>
      <c r="Q26" s="15">
        <v>28600</v>
      </c>
      <c r="R26" s="15">
        <v>39000</v>
      </c>
      <c r="S26" s="15">
        <v>20000</v>
      </c>
      <c r="T26" s="15">
        <v>10000</v>
      </c>
      <c r="U26" s="15">
        <v>23700</v>
      </c>
      <c r="V26" s="15">
        <v>25800</v>
      </c>
      <c r="W26" s="26">
        <v>21500</v>
      </c>
      <c r="X26" s="57">
        <v>22000</v>
      </c>
      <c r="Y26" s="15">
        <v>9000</v>
      </c>
      <c r="Z26" s="15">
        <v>19000</v>
      </c>
      <c r="AA26" s="15">
        <v>9300</v>
      </c>
      <c r="AB26" s="15">
        <v>11500</v>
      </c>
      <c r="AC26" s="15">
        <v>30000</v>
      </c>
      <c r="AD26" s="15">
        <v>7500</v>
      </c>
      <c r="AE26" s="15">
        <v>200</v>
      </c>
      <c r="AF26" s="15">
        <v>18000</v>
      </c>
      <c r="AG26" s="15">
        <v>13500</v>
      </c>
      <c r="AH26" s="15">
        <v>20000</v>
      </c>
      <c r="AI26" s="15">
        <v>22650</v>
      </c>
      <c r="AJ26" s="15">
        <v>12990</v>
      </c>
      <c r="AK26" s="15">
        <v>4000</v>
      </c>
      <c r="AL26" s="15">
        <v>22000</v>
      </c>
      <c r="AM26" s="15">
        <v>16000</v>
      </c>
      <c r="AN26" s="15">
        <v>21500</v>
      </c>
      <c r="AO26" s="15">
        <v>70000</v>
      </c>
      <c r="AP26" s="15">
        <v>26996</v>
      </c>
      <c r="AQ26" s="15">
        <v>1560</v>
      </c>
      <c r="AR26" s="26">
        <v>21680</v>
      </c>
      <c r="AS26" s="64">
        <f t="shared" si="0"/>
        <v>711566</v>
      </c>
      <c r="AT26" s="58">
        <f t="shared" si="1"/>
        <v>213469.8</v>
      </c>
      <c r="AU26" s="60">
        <f t="shared" si="2"/>
        <v>925035.8</v>
      </c>
    </row>
    <row r="27" spans="1:47" ht="30" x14ac:dyDescent="0.3">
      <c r="A27" s="19">
        <v>20</v>
      </c>
      <c r="B27" s="5">
        <v>436885</v>
      </c>
      <c r="C27" s="20" t="s">
        <v>142</v>
      </c>
      <c r="D27" s="21" t="s">
        <v>118</v>
      </c>
      <c r="E27" s="15">
        <v>4600</v>
      </c>
      <c r="F27" s="15">
        <v>5000</v>
      </c>
      <c r="G27" s="15">
        <v>6500</v>
      </c>
      <c r="H27" s="15">
        <v>2500</v>
      </c>
      <c r="I27" s="15">
        <v>6000</v>
      </c>
      <c r="J27" s="15">
        <v>6500</v>
      </c>
      <c r="K27" s="15"/>
      <c r="L27" s="15">
        <v>100</v>
      </c>
      <c r="M27" s="15">
        <v>4500</v>
      </c>
      <c r="N27" s="15">
        <v>1200</v>
      </c>
      <c r="O27" s="15">
        <v>200</v>
      </c>
      <c r="P27" s="15">
        <v>6500</v>
      </c>
      <c r="Q27" s="15">
        <v>7730</v>
      </c>
      <c r="R27" s="15">
        <v>15600</v>
      </c>
      <c r="S27" s="15">
        <v>4200</v>
      </c>
      <c r="T27" s="15">
        <v>3000</v>
      </c>
      <c r="U27" s="15">
        <v>7800</v>
      </c>
      <c r="V27" s="15">
        <v>8400</v>
      </c>
      <c r="W27" s="26">
        <v>1300</v>
      </c>
      <c r="X27" s="57">
        <v>5000</v>
      </c>
      <c r="Y27" s="15">
        <v>1000</v>
      </c>
      <c r="Z27" s="15">
        <v>5500</v>
      </c>
      <c r="AA27" s="15">
        <v>1300</v>
      </c>
      <c r="AB27" s="15">
        <v>3700</v>
      </c>
      <c r="AC27" s="15">
        <v>10000</v>
      </c>
      <c r="AD27" s="15">
        <v>100</v>
      </c>
      <c r="AE27" s="15">
        <v>25</v>
      </c>
      <c r="AF27" s="15">
        <v>3000</v>
      </c>
      <c r="AG27" s="15">
        <v>2500</v>
      </c>
      <c r="AH27" s="15">
        <v>3000</v>
      </c>
      <c r="AI27" s="15">
        <v>5500</v>
      </c>
      <c r="AJ27" s="15">
        <v>1600</v>
      </c>
      <c r="AK27" s="15">
        <v>200</v>
      </c>
      <c r="AL27" s="15">
        <v>3000</v>
      </c>
      <c r="AM27" s="15">
        <v>3700</v>
      </c>
      <c r="AN27" s="15">
        <v>5500</v>
      </c>
      <c r="AO27" s="15">
        <v>18000</v>
      </c>
      <c r="AP27" s="15">
        <v>5916</v>
      </c>
      <c r="AQ27" s="15">
        <v>1708</v>
      </c>
      <c r="AR27" s="26">
        <v>5080</v>
      </c>
      <c r="AS27" s="64">
        <f t="shared" si="0"/>
        <v>176959</v>
      </c>
      <c r="AT27" s="58">
        <f t="shared" si="1"/>
        <v>53087.7</v>
      </c>
      <c r="AU27" s="60">
        <f t="shared" si="2"/>
        <v>230046.7</v>
      </c>
    </row>
    <row r="28" spans="1:47" ht="18.75" x14ac:dyDescent="0.3">
      <c r="A28" s="22">
        <v>21</v>
      </c>
      <c r="B28" s="14">
        <v>268528</v>
      </c>
      <c r="C28" s="23" t="s">
        <v>143</v>
      </c>
      <c r="D28" s="24" t="s">
        <v>118</v>
      </c>
      <c r="E28" s="15">
        <v>400</v>
      </c>
      <c r="F28" s="15">
        <v>200</v>
      </c>
      <c r="G28" s="15">
        <v>5700</v>
      </c>
      <c r="H28" s="15">
        <v>400</v>
      </c>
      <c r="I28" s="15">
        <v>100</v>
      </c>
      <c r="J28" s="15">
        <v>450</v>
      </c>
      <c r="K28" s="15"/>
      <c r="L28" s="15"/>
      <c r="M28" s="15">
        <v>2800</v>
      </c>
      <c r="N28" s="15">
        <v>1200</v>
      </c>
      <c r="O28" s="15">
        <v>50</v>
      </c>
      <c r="P28" s="15">
        <v>2000</v>
      </c>
      <c r="Q28" s="15">
        <v>3500</v>
      </c>
      <c r="R28" s="15">
        <v>624</v>
      </c>
      <c r="S28" s="15">
        <v>3000</v>
      </c>
      <c r="T28" s="15">
        <v>1000</v>
      </c>
      <c r="U28" s="15">
        <v>5900</v>
      </c>
      <c r="V28" s="15">
        <v>2450</v>
      </c>
      <c r="W28" s="26">
        <v>2900</v>
      </c>
      <c r="X28" s="57">
        <v>1000</v>
      </c>
      <c r="Y28" s="15"/>
      <c r="Z28" s="15"/>
      <c r="AA28" s="15"/>
      <c r="AB28" s="15">
        <v>1400</v>
      </c>
      <c r="AC28" s="15">
        <v>300</v>
      </c>
      <c r="AD28" s="15">
        <v>100</v>
      </c>
      <c r="AE28" s="15"/>
      <c r="AF28" s="15">
        <v>6000</v>
      </c>
      <c r="AG28" s="15"/>
      <c r="AH28" s="15"/>
      <c r="AI28" s="15">
        <v>2300</v>
      </c>
      <c r="AJ28" s="15">
        <v>180</v>
      </c>
      <c r="AK28" s="15">
        <v>350</v>
      </c>
      <c r="AL28" s="15"/>
      <c r="AM28" s="15">
        <v>2000</v>
      </c>
      <c r="AN28" s="15">
        <v>800</v>
      </c>
      <c r="AO28" s="15">
        <v>20000</v>
      </c>
      <c r="AP28" s="15">
        <v>5712</v>
      </c>
      <c r="AQ28" s="15">
        <v>1560</v>
      </c>
      <c r="AR28" s="26">
        <v>720</v>
      </c>
      <c r="AS28" s="64">
        <f t="shared" si="0"/>
        <v>75096</v>
      </c>
      <c r="AT28" s="58">
        <f t="shared" si="1"/>
        <v>22528.799999999999</v>
      </c>
      <c r="AU28" s="60">
        <f t="shared" si="2"/>
        <v>97624.8</v>
      </c>
    </row>
    <row r="29" spans="1:47" ht="18.75" x14ac:dyDescent="0.3">
      <c r="A29" s="19">
        <v>22</v>
      </c>
      <c r="B29" s="5">
        <v>331539</v>
      </c>
      <c r="C29" s="20" t="s">
        <v>144</v>
      </c>
      <c r="D29" s="21" t="s">
        <v>118</v>
      </c>
      <c r="E29" s="15">
        <v>1400</v>
      </c>
      <c r="F29" s="15">
        <v>4500</v>
      </c>
      <c r="G29" s="15">
        <v>100</v>
      </c>
      <c r="H29" s="15">
        <v>200</v>
      </c>
      <c r="I29" s="15">
        <v>750</v>
      </c>
      <c r="J29" s="15">
        <v>700</v>
      </c>
      <c r="K29" s="15"/>
      <c r="L29" s="15"/>
      <c r="M29" s="15">
        <v>1300</v>
      </c>
      <c r="N29" s="15">
        <v>1000</v>
      </c>
      <c r="O29" s="15"/>
      <c r="P29" s="15">
        <v>1000</v>
      </c>
      <c r="Q29" s="15">
        <v>680</v>
      </c>
      <c r="R29" s="15">
        <v>1872</v>
      </c>
      <c r="S29" s="15">
        <v>750</v>
      </c>
      <c r="T29" s="15">
        <v>600</v>
      </c>
      <c r="U29" s="15">
        <v>2500</v>
      </c>
      <c r="V29" s="15">
        <v>4000</v>
      </c>
      <c r="W29" s="26">
        <v>1000</v>
      </c>
      <c r="X29" s="57">
        <v>1000</v>
      </c>
      <c r="Y29" s="15"/>
      <c r="Z29" s="15">
        <v>100</v>
      </c>
      <c r="AA29" s="15">
        <v>100</v>
      </c>
      <c r="AB29" s="15">
        <v>1000</v>
      </c>
      <c r="AC29" s="15">
        <v>3000</v>
      </c>
      <c r="AD29" s="15">
        <v>200</v>
      </c>
      <c r="AE29" s="15"/>
      <c r="AF29" s="15">
        <v>1800</v>
      </c>
      <c r="AG29" s="15">
        <v>300</v>
      </c>
      <c r="AH29" s="15">
        <v>1000</v>
      </c>
      <c r="AI29" s="15">
        <v>266</v>
      </c>
      <c r="AJ29" s="15">
        <v>280</v>
      </c>
      <c r="AK29" s="15"/>
      <c r="AL29" s="15">
        <v>2030</v>
      </c>
      <c r="AM29" s="15">
        <v>300</v>
      </c>
      <c r="AN29" s="15">
        <v>500</v>
      </c>
      <c r="AO29" s="15">
        <v>15000</v>
      </c>
      <c r="AP29" s="15">
        <v>200</v>
      </c>
      <c r="AQ29" s="15">
        <v>1560</v>
      </c>
      <c r="AR29" s="26">
        <v>1260</v>
      </c>
      <c r="AS29" s="64">
        <f t="shared" si="0"/>
        <v>52248</v>
      </c>
      <c r="AT29" s="58">
        <f t="shared" si="1"/>
        <v>15674.4</v>
      </c>
      <c r="AU29" s="60">
        <f t="shared" si="2"/>
        <v>67922.399999999994</v>
      </c>
    </row>
    <row r="30" spans="1:47" ht="18.75" x14ac:dyDescent="0.3">
      <c r="A30" s="22">
        <v>23</v>
      </c>
      <c r="B30" s="14">
        <v>338298</v>
      </c>
      <c r="C30" s="23" t="s">
        <v>145</v>
      </c>
      <c r="D30" s="24" t="s">
        <v>118</v>
      </c>
      <c r="E30" s="15">
        <v>100</v>
      </c>
      <c r="F30" s="15">
        <v>600</v>
      </c>
      <c r="G30" s="15"/>
      <c r="H30" s="15"/>
      <c r="I30" s="15">
        <v>1500</v>
      </c>
      <c r="J30" s="15">
        <v>700</v>
      </c>
      <c r="K30" s="15"/>
      <c r="L30" s="15"/>
      <c r="M30" s="15"/>
      <c r="N30" s="15">
        <v>1000</v>
      </c>
      <c r="O30" s="15">
        <v>1500</v>
      </c>
      <c r="P30" s="15"/>
      <c r="Q30" s="15">
        <v>1230</v>
      </c>
      <c r="R30" s="15">
        <v>3120</v>
      </c>
      <c r="S30" s="15">
        <v>100</v>
      </c>
      <c r="T30" s="15"/>
      <c r="U30" s="15">
        <v>600</v>
      </c>
      <c r="V30" s="15">
        <v>1450</v>
      </c>
      <c r="W30" s="26">
        <v>1500</v>
      </c>
      <c r="X30" s="57">
        <v>400</v>
      </c>
      <c r="Y30" s="15"/>
      <c r="Z30" s="15">
        <v>500</v>
      </c>
      <c r="AA30" s="15">
        <v>1500</v>
      </c>
      <c r="AB30" s="15">
        <v>200</v>
      </c>
      <c r="AC30" s="15">
        <v>2500</v>
      </c>
      <c r="AD30" s="15">
        <v>10</v>
      </c>
      <c r="AE30" s="15"/>
      <c r="AF30" s="15">
        <v>600</v>
      </c>
      <c r="AG30" s="15">
        <v>40</v>
      </c>
      <c r="AH30" s="15"/>
      <c r="AI30" s="15"/>
      <c r="AJ30" s="15">
        <v>50</v>
      </c>
      <c r="AK30" s="15"/>
      <c r="AL30" s="15"/>
      <c r="AM30" s="15">
        <v>1500</v>
      </c>
      <c r="AN30" s="15">
        <v>2000</v>
      </c>
      <c r="AO30" s="15"/>
      <c r="AP30" s="15">
        <v>408</v>
      </c>
      <c r="AQ30" s="15">
        <v>312</v>
      </c>
      <c r="AR30" s="26">
        <v>2720</v>
      </c>
      <c r="AS30" s="64">
        <f t="shared" si="0"/>
        <v>26140</v>
      </c>
      <c r="AT30" s="58">
        <f t="shared" si="1"/>
        <v>7842</v>
      </c>
      <c r="AU30" s="60">
        <f t="shared" si="2"/>
        <v>33982</v>
      </c>
    </row>
    <row r="31" spans="1:47" ht="18.75" x14ac:dyDescent="0.3">
      <c r="A31" s="19">
        <v>24</v>
      </c>
      <c r="B31" s="5">
        <v>338297</v>
      </c>
      <c r="C31" s="20" t="s">
        <v>146</v>
      </c>
      <c r="D31" s="21" t="s">
        <v>147</v>
      </c>
      <c r="E31" s="15">
        <v>140</v>
      </c>
      <c r="F31" s="15">
        <v>300</v>
      </c>
      <c r="G31" s="15"/>
      <c r="H31" s="15">
        <v>600</v>
      </c>
      <c r="I31" s="15">
        <v>700</v>
      </c>
      <c r="J31" s="15">
        <v>850</v>
      </c>
      <c r="K31" s="15"/>
      <c r="L31" s="15"/>
      <c r="M31" s="15"/>
      <c r="N31" s="15"/>
      <c r="O31" s="15"/>
      <c r="P31" s="15">
        <v>700</v>
      </c>
      <c r="Q31" s="15">
        <v>1246</v>
      </c>
      <c r="R31" s="15">
        <v>9360</v>
      </c>
      <c r="S31" s="15">
        <v>100</v>
      </c>
      <c r="T31" s="15">
        <v>600</v>
      </c>
      <c r="U31" s="15">
        <v>450</v>
      </c>
      <c r="V31" s="15">
        <v>3900</v>
      </c>
      <c r="W31" s="26">
        <v>1000</v>
      </c>
      <c r="X31" s="57">
        <v>1000</v>
      </c>
      <c r="Y31" s="15"/>
      <c r="Z31" s="15">
        <v>500</v>
      </c>
      <c r="AA31" s="15">
        <v>4500</v>
      </c>
      <c r="AB31" s="15">
        <v>200</v>
      </c>
      <c r="AC31" s="15">
        <v>2000</v>
      </c>
      <c r="AD31" s="15">
        <v>150</v>
      </c>
      <c r="AE31" s="15"/>
      <c r="AF31" s="15">
        <v>3600</v>
      </c>
      <c r="AG31" s="15">
        <v>400</v>
      </c>
      <c r="AH31" s="15"/>
      <c r="AI31" s="15"/>
      <c r="AJ31" s="15">
        <v>530</v>
      </c>
      <c r="AK31" s="15"/>
      <c r="AL31" s="15">
        <v>2500</v>
      </c>
      <c r="AM31" s="15">
        <v>500</v>
      </c>
      <c r="AN31" s="15">
        <v>2000</v>
      </c>
      <c r="AO31" s="15">
        <v>5000</v>
      </c>
      <c r="AP31" s="15">
        <v>600</v>
      </c>
      <c r="AQ31" s="15">
        <v>1560</v>
      </c>
      <c r="AR31" s="26">
        <v>10800</v>
      </c>
      <c r="AS31" s="64">
        <f t="shared" si="0"/>
        <v>55786</v>
      </c>
      <c r="AT31" s="58">
        <f t="shared" si="1"/>
        <v>16735.8</v>
      </c>
      <c r="AU31" s="60">
        <f t="shared" si="2"/>
        <v>72521.8</v>
      </c>
    </row>
    <row r="32" spans="1:47" ht="30" x14ac:dyDescent="0.3">
      <c r="A32" s="22">
        <v>25</v>
      </c>
      <c r="B32" s="14">
        <v>456376</v>
      </c>
      <c r="C32" s="23" t="s">
        <v>148</v>
      </c>
      <c r="D32" s="24" t="s">
        <v>118</v>
      </c>
      <c r="E32" s="15">
        <v>800</v>
      </c>
      <c r="F32" s="15">
        <v>1500</v>
      </c>
      <c r="G32" s="15">
        <v>1060</v>
      </c>
      <c r="H32" s="15">
        <v>150</v>
      </c>
      <c r="I32" s="15">
        <v>3500</v>
      </c>
      <c r="J32" s="15"/>
      <c r="K32" s="15"/>
      <c r="L32" s="15"/>
      <c r="M32" s="15">
        <v>1400</v>
      </c>
      <c r="N32" s="15">
        <v>1000</v>
      </c>
      <c r="O32" s="15"/>
      <c r="P32" s="15">
        <v>300</v>
      </c>
      <c r="Q32" s="15">
        <v>2120</v>
      </c>
      <c r="R32" s="15">
        <v>4680</v>
      </c>
      <c r="S32" s="15">
        <v>780</v>
      </c>
      <c r="T32" s="15">
        <v>600</v>
      </c>
      <c r="U32" s="15">
        <v>3000</v>
      </c>
      <c r="V32" s="15">
        <v>1350</v>
      </c>
      <c r="W32" s="26">
        <v>720</v>
      </c>
      <c r="X32" s="57">
        <v>300</v>
      </c>
      <c r="Y32" s="15">
        <v>300</v>
      </c>
      <c r="Z32" s="15">
        <v>1500</v>
      </c>
      <c r="AA32" s="15">
        <v>1000</v>
      </c>
      <c r="AB32" s="15">
        <v>900</v>
      </c>
      <c r="AC32" s="15">
        <v>400</v>
      </c>
      <c r="AD32" s="15"/>
      <c r="AE32" s="15"/>
      <c r="AF32" s="15">
        <v>2250</v>
      </c>
      <c r="AG32" s="15"/>
      <c r="AH32" s="15">
        <v>700</v>
      </c>
      <c r="AI32" s="15"/>
      <c r="AJ32" s="15">
        <v>130</v>
      </c>
      <c r="AK32" s="15"/>
      <c r="AL32" s="15">
        <v>2200</v>
      </c>
      <c r="AM32" s="15"/>
      <c r="AN32" s="15">
        <v>1500</v>
      </c>
      <c r="AO32" s="15">
        <v>3500</v>
      </c>
      <c r="AP32" s="15">
        <v>400</v>
      </c>
      <c r="AQ32" s="15">
        <v>100</v>
      </c>
      <c r="AR32" s="26">
        <v>1710</v>
      </c>
      <c r="AS32" s="64">
        <f t="shared" si="0"/>
        <v>39850</v>
      </c>
      <c r="AT32" s="58">
        <f t="shared" si="1"/>
        <v>11955</v>
      </c>
      <c r="AU32" s="60">
        <f t="shared" si="2"/>
        <v>51805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EBSERH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Damiao Rabelo De Almeida</dc:creator>
  <cp:keywords/>
  <dc:description/>
  <cp:lastModifiedBy>Priscilla Silva De Azevedo</cp:lastModifiedBy>
  <cp:revision/>
  <dcterms:created xsi:type="dcterms:W3CDTF">2025-02-10T12:36:34Z</dcterms:created>
  <dcterms:modified xsi:type="dcterms:W3CDTF">2025-02-17T16:48:16Z</dcterms:modified>
  <cp:category/>
  <cp:contentStatus/>
</cp:coreProperties>
</file>